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Working copies - output spreadsheets/MRP/"/>
    </mc:Choice>
  </mc:AlternateContent>
  <xr:revisionPtr revIDLastSave="30" documentId="13_ncr:1_{F1DA3024-475E-4106-A4D0-2726F060A9F2}" xr6:coauthVersionLast="47" xr6:coauthVersionMax="47" xr10:uidLastSave="{F6E590DC-238A-4085-931F-2D476234EF6D}"/>
  <bookViews>
    <workbookView xWindow="28680" yWindow="-120" windowWidth="29040" windowHeight="175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<sst xmlns="http://schemas.openxmlformats.org/spreadsheetml/2006/main" count="356" uniqueCount="80">
  <si>
    <t xml:space="preserve">OFFICIAL </t>
  </si>
  <si>
    <t> </t>
  </si>
  <si>
    <t>Last updated: July 2026</t>
  </si>
  <si>
    <t>Tab Name</t>
  </si>
  <si>
    <t>Description</t>
  </si>
  <si>
    <t>Diagnostic radiographer</t>
  </si>
  <si>
    <t>Radiation therapist</t>
  </si>
  <si>
    <t>Nuclear medicine technologist</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</si>
  <si>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</si>
  <si>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</si>
  <si>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</si>
  <si>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</si>
  <si>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</si>
  <si>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</si>
  <si>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</si>
  <si>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</si>
  <si>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</si>
  <si>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</si>
  <si>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</si>
  <si>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</si>
  <si>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</si>
  <si>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</si>
  <si>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</si>
  <si>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</si>
  <si>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</si>
  <si>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</si>
  <si>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</si>
  <si>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</si>
  <si>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Practitioner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</si>
  <si>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</si>
  <si>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</si>
  <si>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</si>
  <si>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</si>
  <si>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</si>
  <si>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</si>
  <si>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</si>
  <si>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</si>
  <si>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</si>
  <si>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</si>
  <si>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Queensland</t>
  </si>
  <si>
    <t>Queensland - Medical radiation practitioner workforce &amp; projections by sector summary</t>
  </si>
  <si>
    <t xml:space="preserve">Number of Medical radiation practitioner: QLD supply vs demand </t>
  </si>
  <si>
    <t xml:space="preserve">Radiation FTE: QLD supply vs demand </t>
  </si>
  <si>
    <t xml:space="preserve">Medical radiation practitioner FTE: QLD supply vs demand </t>
  </si>
  <si>
    <t>Headcount</t>
  </si>
  <si>
    <t>Supply</t>
  </si>
  <si>
    <t>New Entries</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</si>
  <si>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</si>
  <si>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</si>
  <si>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</si>
  <si>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</si>
  <si>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</si>
  <si>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</si>
  <si>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</si>
  <si>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</si>
  <si>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</si>
  <si>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</si>
  <si>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</si>
  <si>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</si>
  <si>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</si>
  <si>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</si>
  <si>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Queensland</t>
  </si>
  <si>
    <t>Queensland - Diagnostic radiographer workforce &amp; projections by sector summary</t>
  </si>
  <si>
    <t xml:space="preserve">Number of Diagnostic radiographer: QLD supply vs demand </t>
  </si>
  <si>
    <t xml:space="preserve">Diagnostic radiographer FTE: QLD supply vs demand </t>
  </si>
  <si>
    <t>Radiation Therapist Workforce &amp; Projections - Queensland</t>
  </si>
  <si>
    <t>Queensland - Radiation therapist workforce &amp; projections by sector summary</t>
  </si>
  <si>
    <t xml:space="preserve">Number of Radiation therapist: QLD supply vs demand </t>
  </si>
  <si>
    <t xml:space="preserve">Radiation therapist FTE: QLD supply vs demand </t>
  </si>
  <si>
    <t>Nuclear Medicine Technologist Workforce &amp; Projections - Queensland</t>
  </si>
  <si>
    <t>Queensland - Nuclear medicine technologist workforce &amp; projections by sector summary</t>
  </si>
  <si>
    <t xml:space="preserve">Number of Nuclear medicine technologist: QLD supply vs demand </t>
  </si>
  <si>
    <t xml:space="preserve">Nuclear medicine technologist FTE: QLD supply vs demand </t>
  </si>
  <si>
    <t>NP</t>
  </si>
  <si>
    <t>Medical Radiation Practitioner (MRP) Supply and Demand Projections - Contents</t>
  </si>
  <si>
    <t>Total MRP</t>
  </si>
  <si>
    <t>Medical radiation practitioner workforce &amp; projections summary</t>
  </si>
  <si>
    <t>Diagnostic radiographer workforce &amp; projections summary</t>
  </si>
  <si>
    <t>Radiation therapist workforce &amp; projections summary</t>
  </si>
  <si>
    <t>Nuclear medicine technologist workforce &amp; projections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</si>
</sst>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sz val="11"/>
      <color rgb="FFFFFFFF"/>
      <name val="Aptos Narrow"/>
    </font>
    <font>
      <i/>
      <sz val="11"/>
      <color rgb="FFB0B0B0"/>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5">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164" fontId="17" fillId="4" borderId="0" xfId="15" applyNumberFormat="1" applyFont="1" applyFill="1"/>
    <xf numFmtId="9" fontId="17" fillId="4" borderId="0" xfId="16" applyFont="1" applyFill="1"/>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0" fontId="39" fillId="18" borderId="0" xfId="0" applyFont="1" applyFill="1"/>
    <xf numFmtId="164" fontId="40" fillId="11" borderId="6" xfId="11" applyNumberFormat="1" applyFont="1" applyFill="1" applyBorder="1" applyAlignment="1">
      <alignment horizontal="right"/>
    </xf>
    <xf numFmtId="0" fontId="34" fillId="14" borderId="0" xfId="0" applyFont="1" applyFill="1" applyAlignment="1">
      <alignment horizontal="lef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 fillId="14" borderId="0" xfId="0" applyFont="1" applyFill="1" applyAlignment="1">
      <alignment vertical="center"/>
    </xf>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xf numFmtId="0" fontId="12" fillId="2" borderId="0" xfId="4"/>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MRP'!$O$7</c:f>
          <c:strCache>
            <c:ptCount val="1"/>
            <c:pt idx="0">
              <c:v>Number of Medical radiation practitioner: QLD supply vs demand </c:v>
            </c:pt>
          </c:strCache>
        </c:strRef>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3221</c:v>
                </c:pt>
                <c:pt idx="1">
                  <c:v>3347</c:v>
                </c:pt>
                <c:pt idx="2">
                  <c:v>3497</c:v>
                </c:pt>
                <c:pt idx="3">
                  <c:v>3492</c:v>
                </c:pt>
                <c:pt idx="4">
                  <c:v>3645</c:v>
                </c:pt>
                <c:pt idx="5">
                  <c:v>3732</c:v>
                </c:pt>
                <c:pt idx="6">
                  <c:v>3837.3</c:v>
                </c:pt>
                <c:pt idx="7">
                  <c:v>3938.8</c:v>
                </c:pt>
                <c:pt idx="8">
                  <c:v>4052.7</c:v>
                </c:pt>
                <c:pt idx="9">
                  <c:v>4142.1000000000004</c:v>
                </c:pt>
                <c:pt idx="10">
                  <c:v>4590.1000000000004</c:v>
                </c:pt>
                <c:pt idx="11">
                  <c:v>5010.8</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3645</c:v>
                </c:pt>
                <c:pt idx="5">
                  <c:v>3785.6</c:v>
                </c:pt>
                <c:pt idx="6">
                  <c:v>3926.1</c:v>
                </c:pt>
                <c:pt idx="7">
                  <c:v>4067.3</c:v>
                </c:pt>
                <c:pt idx="8">
                  <c:v>4221.7</c:v>
                </c:pt>
                <c:pt idx="9">
                  <c:v>4377.3999999999996</c:v>
                </c:pt>
                <c:pt idx="10">
                  <c:v>5153.8999999999996</c:v>
                </c:pt>
                <c:pt idx="11">
                  <c:v>5930.6</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89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QLD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2996.3679999999999</c:v>
                </c:pt>
                <c:pt idx="1">
                  <c:v>3104.2629999999999</c:v>
                </c:pt>
                <c:pt idx="2">
                  <c:v>3251.6970000000001</c:v>
                </c:pt>
                <c:pt idx="3">
                  <c:v>3246.4340000000002</c:v>
                </c:pt>
                <c:pt idx="4">
                  <c:v>3416.5129999999999</c:v>
                </c:pt>
                <c:pt idx="5">
                  <c:v>3501.6590000000001</c:v>
                </c:pt>
                <c:pt idx="6">
                  <c:v>3604.6819999999998</c:v>
                </c:pt>
                <c:pt idx="7">
                  <c:v>3706.4140000000002</c:v>
                </c:pt>
                <c:pt idx="8">
                  <c:v>3807.92</c:v>
                </c:pt>
                <c:pt idx="9">
                  <c:v>3883.91</c:v>
                </c:pt>
                <c:pt idx="10">
                  <c:v>4266.5469999999996</c:v>
                </c:pt>
                <c:pt idx="11">
                  <c:v>4632.692</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3416.5129999999999</c:v>
                </c:pt>
                <c:pt idx="5">
                  <c:v>3551.873</c:v>
                </c:pt>
                <c:pt idx="6">
                  <c:v>3687.85</c:v>
                </c:pt>
                <c:pt idx="7">
                  <c:v>3827.1529999999998</c:v>
                </c:pt>
                <c:pt idx="8">
                  <c:v>3966.502</c:v>
                </c:pt>
                <c:pt idx="9">
                  <c:v>4104.5069999999996</c:v>
                </c:pt>
                <c:pt idx="10">
                  <c:v>4790.4889999999996</c:v>
                </c:pt>
                <c:pt idx="11">
                  <c:v>5483.0460000000003</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69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QLD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2336.605</c:v>
                </c:pt>
                <c:pt idx="1">
                  <c:v>2432.5129999999999</c:v>
                </c:pt>
                <c:pt idx="2">
                  <c:v>2533.5</c:v>
                </c:pt>
                <c:pt idx="3">
                  <c:v>2543.5920000000001</c:v>
                </c:pt>
                <c:pt idx="4">
                  <c:v>2665.8679999999999</c:v>
                </c:pt>
                <c:pt idx="5">
                  <c:v>2729.1950000000002</c:v>
                </c:pt>
                <c:pt idx="6">
                  <c:v>2804.2570000000001</c:v>
                </c:pt>
                <c:pt idx="7">
                  <c:v>2871.99</c:v>
                </c:pt>
                <c:pt idx="8">
                  <c:v>2947.1619999999998</c:v>
                </c:pt>
                <c:pt idx="9">
                  <c:v>2999.3139999999999</c:v>
                </c:pt>
                <c:pt idx="10">
                  <c:v>3278.248</c:v>
                </c:pt>
                <c:pt idx="11">
                  <c:v>3546.7040000000002</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2665.8679999999999</c:v>
                </c:pt>
                <c:pt idx="5">
                  <c:v>2763.6219999999998</c:v>
                </c:pt>
                <c:pt idx="6">
                  <c:v>2861.1260000000002</c:v>
                </c:pt>
                <c:pt idx="7">
                  <c:v>2960.2579999999998</c:v>
                </c:pt>
                <c:pt idx="8">
                  <c:v>3059.09</c:v>
                </c:pt>
                <c:pt idx="9">
                  <c:v>3156.5450000000001</c:v>
                </c:pt>
                <c:pt idx="10">
                  <c:v>3647.0349999999999</c:v>
                </c:pt>
                <c:pt idx="11">
                  <c:v>4142.924</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radiographer'!$O$7</c:f>
          <c:strCache>
            <c:ptCount val="1"/>
            <c:pt idx="0">
              <c:v>Number of Diagnostic radiographer: QLD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2534</c:v>
                </c:pt>
                <c:pt idx="1">
                  <c:v>2624</c:v>
                </c:pt>
                <c:pt idx="2">
                  <c:v>2736</c:v>
                </c:pt>
                <c:pt idx="3">
                  <c:v>2741</c:v>
                </c:pt>
                <c:pt idx="4">
                  <c:v>2856</c:v>
                </c:pt>
                <c:pt idx="5">
                  <c:v>2921.4</c:v>
                </c:pt>
                <c:pt idx="6">
                  <c:v>2994.4</c:v>
                </c:pt>
                <c:pt idx="7">
                  <c:v>3068.4</c:v>
                </c:pt>
                <c:pt idx="8">
                  <c:v>3151.9</c:v>
                </c:pt>
                <c:pt idx="9">
                  <c:v>3216.3</c:v>
                </c:pt>
                <c:pt idx="10">
                  <c:v>3544.2</c:v>
                </c:pt>
                <c:pt idx="11">
                  <c:v>3859.7</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2856</c:v>
                </c:pt>
                <c:pt idx="5">
                  <c:v>2958.3</c:v>
                </c:pt>
                <c:pt idx="6">
                  <c:v>3055.4</c:v>
                </c:pt>
                <c:pt idx="7">
                  <c:v>3162.8</c:v>
                </c:pt>
                <c:pt idx="8">
                  <c:v>3271.7</c:v>
                </c:pt>
                <c:pt idx="9">
                  <c:v>3385</c:v>
                </c:pt>
                <c:pt idx="10">
                  <c:v>3943.1</c:v>
                </c:pt>
                <c:pt idx="11">
                  <c:v>4508.5</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2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QLD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480.67099999999999</c:v>
                </c:pt>
                <c:pt idx="1">
                  <c:v>492.63200000000001</c:v>
                </c:pt>
                <c:pt idx="2">
                  <c:v>524.26300000000003</c:v>
                </c:pt>
                <c:pt idx="3">
                  <c:v>505.23700000000002</c:v>
                </c:pt>
                <c:pt idx="4">
                  <c:v>540.32899999999995</c:v>
                </c:pt>
                <c:pt idx="5">
                  <c:v>557.625</c:v>
                </c:pt>
                <c:pt idx="6">
                  <c:v>574.90499999999997</c:v>
                </c:pt>
                <c:pt idx="7">
                  <c:v>603.25099999999998</c:v>
                </c:pt>
                <c:pt idx="8">
                  <c:v>616.91700000000003</c:v>
                </c:pt>
                <c:pt idx="9">
                  <c:v>631.91899999999998</c:v>
                </c:pt>
                <c:pt idx="10">
                  <c:v>706.03599999999994</c:v>
                </c:pt>
                <c:pt idx="11">
                  <c:v>768.72199999999998</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540.32899999999995</c:v>
                </c:pt>
                <c:pt idx="5">
                  <c:v>569.49800000000005</c:v>
                </c:pt>
                <c:pt idx="6">
                  <c:v>599.32000000000005</c:v>
                </c:pt>
                <c:pt idx="7">
                  <c:v>630.45399999999995</c:v>
                </c:pt>
                <c:pt idx="8">
                  <c:v>661.85</c:v>
                </c:pt>
                <c:pt idx="9">
                  <c:v>693.25199999999995</c:v>
                </c:pt>
                <c:pt idx="10">
                  <c:v>842.59</c:v>
                </c:pt>
                <c:pt idx="11">
                  <c:v>988.92499999999995</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therapist'!$O$7</c:f>
          <c:strCache>
            <c:ptCount val="1"/>
            <c:pt idx="0">
              <c:v>Number of Radiation therapist: QLD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505</c:v>
                </c:pt>
                <c:pt idx="1">
                  <c:v>535</c:v>
                </c:pt>
                <c:pt idx="2">
                  <c:v>562</c:v>
                </c:pt>
                <c:pt idx="3">
                  <c:v>548</c:v>
                </c:pt>
                <c:pt idx="4">
                  <c:v>577</c:v>
                </c:pt>
                <c:pt idx="5">
                  <c:v>594.29999999999995</c:v>
                </c:pt>
                <c:pt idx="6">
                  <c:v>617.20000000000005</c:v>
                </c:pt>
                <c:pt idx="7">
                  <c:v>638</c:v>
                </c:pt>
                <c:pt idx="8">
                  <c:v>658</c:v>
                </c:pt>
                <c:pt idx="9">
                  <c:v>673.9</c:v>
                </c:pt>
                <c:pt idx="10">
                  <c:v>760.5</c:v>
                </c:pt>
                <c:pt idx="11">
                  <c:v>831.9</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577</c:v>
                </c:pt>
                <c:pt idx="5">
                  <c:v>607</c:v>
                </c:pt>
                <c:pt idx="6">
                  <c:v>643.5</c:v>
                </c:pt>
                <c:pt idx="7">
                  <c:v>666.8</c:v>
                </c:pt>
                <c:pt idx="8">
                  <c:v>706.2</c:v>
                </c:pt>
                <c:pt idx="9">
                  <c:v>739.6</c:v>
                </c:pt>
                <c:pt idx="10">
                  <c:v>907.9</c:v>
                </c:pt>
                <c:pt idx="11">
                  <c:v>1070.2</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QLD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179.09200000000001</c:v>
                </c:pt>
                <c:pt idx="1">
                  <c:v>179.11799999999999</c:v>
                </c:pt>
                <c:pt idx="2">
                  <c:v>193.934</c:v>
                </c:pt>
                <c:pt idx="3">
                  <c:v>197.60499999999999</c:v>
                </c:pt>
                <c:pt idx="4">
                  <c:v>210.316</c:v>
                </c:pt>
                <c:pt idx="5">
                  <c:v>214.839</c:v>
                </c:pt>
                <c:pt idx="6">
                  <c:v>225.52</c:v>
                </c:pt>
                <c:pt idx="7">
                  <c:v>231.173</c:v>
                </c:pt>
                <c:pt idx="8">
                  <c:v>243.84100000000001</c:v>
                </c:pt>
                <c:pt idx="9">
                  <c:v>252.67699999999999</c:v>
                </c:pt>
                <c:pt idx="10">
                  <c:v>282.26299999999998</c:v>
                </c:pt>
                <c:pt idx="11">
                  <c:v>317.26600000000002</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210.316</c:v>
                </c:pt>
                <c:pt idx="5">
                  <c:v>218.75299999999999</c:v>
                </c:pt>
                <c:pt idx="6">
                  <c:v>227.40299999999999</c:v>
                </c:pt>
                <c:pt idx="7">
                  <c:v>236.441</c:v>
                </c:pt>
                <c:pt idx="8">
                  <c:v>245.56200000000001</c:v>
                </c:pt>
                <c:pt idx="9">
                  <c:v>254.71</c:v>
                </c:pt>
                <c:pt idx="10">
                  <c:v>300.86399999999998</c:v>
                </c:pt>
                <c:pt idx="11">
                  <c:v>351.19600000000003</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technologist'!$O$7</c:f>
          <c:strCache>
            <c:ptCount val="1"/>
            <c:pt idx="0">
              <c:v>Number of Nuclear medicine technologist: QLD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182</c:v>
                </c:pt>
                <c:pt idx="1">
                  <c:v>188</c:v>
                </c:pt>
                <c:pt idx="2">
                  <c:v>199</c:v>
                </c:pt>
                <c:pt idx="3">
                  <c:v>203</c:v>
                </c:pt>
                <c:pt idx="4">
                  <c:v>212</c:v>
                </c:pt>
                <c:pt idx="5">
                  <c:v>216.3</c:v>
                </c:pt>
                <c:pt idx="6">
                  <c:v>225.7</c:v>
                </c:pt>
                <c:pt idx="7">
                  <c:v>232.4</c:v>
                </c:pt>
                <c:pt idx="8">
                  <c:v>242.8</c:v>
                </c:pt>
                <c:pt idx="9">
                  <c:v>251.9</c:v>
                </c:pt>
                <c:pt idx="10">
                  <c:v>285.39999999999998</c:v>
                </c:pt>
                <c:pt idx="11">
                  <c:v>319.2</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212</c:v>
                </c:pt>
                <c:pt idx="5">
                  <c:v>220.4</c:v>
                </c:pt>
                <c:pt idx="6">
                  <c:v>227.7</c:v>
                </c:pt>
                <c:pt idx="7">
                  <c:v>237.8</c:v>
                </c:pt>
                <c:pt idx="8">
                  <c:v>244.5</c:v>
                </c:pt>
                <c:pt idx="9">
                  <c:v>254</c:v>
                </c:pt>
                <c:pt idx="10">
                  <c:v>304.3</c:v>
                </c:pt>
                <c:pt idx="11">
                  <c:v>353.6</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38101</xdr:rowOff>
    </xdr:from>
    <xdr:to>
      <xdr:col>2</xdr:col>
      <xdr:colOff>1285875</xdr:colOff>
      <xdr:row>4</xdr:row>
      <xdr:rowOff>141736</xdr:rowOff>
    </xdr:to>
    <xdr:pic>
      <xdr:nvPicPr>
        <xdr:cNvPr id="7" name="Picture 6">
          <a:extLst>
            <a:ext uri="{FF2B5EF4-FFF2-40B4-BE49-F238E27FC236}">
              <a16:creationId xmlns:a16="http://schemas.microsoft.com/office/drawing/2014/main" id="{3F29C1BB-19AB-47DC-BCFF-6AAF4E20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1" y="320041"/>
          <a:ext cx="3649979" cy="58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twoCellAnchor editAs="oneCell">
    <xdr:from>
      <xdr:col>0</xdr:col>
      <xdr:colOff>15240</xdr:colOff>
      <xdr:row>5</xdr:row>
      <xdr:rowOff>110600</xdr:rowOff>
    </xdr:from>
    <xdr:to>
      <xdr:col>2</xdr:col>
      <xdr:colOff>1193997</xdr:colOff>
      <xdr:row>5</xdr:row>
      <xdr:rowOff>213359</xdr:rowOff>
    </xdr:to>
    <xdr:pic>
      <xdr:nvPicPr>
        <xdr:cNvPr id="9" name="Picture 12">
          <a:extLst>
            <a:ext uri="{FF2B5EF4-FFF2-40B4-BE49-F238E27FC236}">
              <a16:creationId xmlns:a16="http://schemas.microsoft.com/office/drawing/2014/main" id="{52E95148-8291-4EA7-97F2-E53E58441D90}"/>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flipV="1">
          <a:off x="15240" y="1044050"/>
          <a:ext cx="3712407" cy="102759"/>
        </a:xfrm>
        <a:prstGeom prst="rect">
          <a:avLst/>
        </a:prstGeom>
        <a:noFill/>
        <a:ln>
          <a:noFill/>
        </a:ln>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3" name="Picture 12">
          <a:extLst>
            <a:ext uri="{FF2B5EF4-FFF2-40B4-BE49-F238E27FC236}">
              <a16:creationId xmlns:a16="http://schemas.microsoft.com/office/drawing/2014/main" id="{98B65D29-F1A9-42B7-8A8D-09B7BCE69DAF}"/>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6919" y="993322"/>
          <a:ext cx="3818049" cy="116370"/>
        </a:xfrm>
        <a:prstGeom prst="rect">
          <a:avLst/>
        </a:prstGeom>
        <a:noFill/>
        <a:ln>
          <a:noFill/>
        </a:ln>
      </xdr:spPr>
    </xdr:pic>
    <xdr:clientData/>
  </xdr:twoCellAnchor>
  <xdr:twoCellAnchor editAs="oneCell">
    <xdr:from>
      <xdr:col>0</xdr:col>
      <xdr:colOff>15240</xdr:colOff>
      <xdr:row>5</xdr:row>
      <xdr:rowOff>110600</xdr:rowOff>
    </xdr:from>
    <xdr:to>
      <xdr:col>2</xdr:col>
      <xdr:colOff>1193997</xdr:colOff>
      <xdr:row>5</xdr:row>
      <xdr:rowOff>213359</xdr:rowOff>
    </xdr:to>
    <xdr:pic>
      <xdr:nvPicPr>
        <xdr:cNvPr id="4" name="Picture 12">
          <a:extLst>
            <a:ext uri="{FF2B5EF4-FFF2-40B4-BE49-F238E27FC236}">
              <a16:creationId xmlns:a16="http://schemas.microsoft.com/office/drawing/2014/main" id="{601CC346-455A-4ADA-98B5-46E8EF7F37B5}"/>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flipV="1">
          <a:off x="15240" y="1005950"/>
          <a:ext cx="3712407" cy="10275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70757</xdr:rowOff>
    </xdr:from>
    <xdr:to>
      <xdr:col>3</xdr:col>
      <xdr:colOff>2497611</xdr:colOff>
      <xdr:row>5</xdr:row>
      <xdr:rowOff>190438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68828"/>
          <a:ext cx="3885540"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50" customFormat="1" ht="22.5" customHeight="1">
      <c r="B1" s="74" t="s">
        <v>0</v>
      </c>
    </row>
    <row r="2" spans="1:16" s="78" customFormat="1" ht="12.6" customHeight="1"/>
    <row r="3" spans="1:16" s="78" customFormat="1" ht="12.6" customHeight="1"/>
    <row r="4" spans="1:16" s="78" customFormat="1" ht="12.6" customHeight="1"/>
    <row r="5" spans="1:16" s="78" customFormat="1" ht="12.6" customHeight="1"/>
    <row r="6" spans="1:16" s="78" customFormat="1" ht="17.45" customHeight="1"/>
    <row r="7" spans="1:16" ht="25.5">
      <c r="A7" s="12" t="s">
        <v>1</v>
      </c>
      <c r="B7" s="56"/>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6" t="s">
        <v>74</v>
      </c>
      <c r="C8" s="56"/>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2</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71" t="s">
        <v>3</v>
      </c>
      <c r="C10" s="71"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5" t="s">
        <v>75</v>
      </c>
      <c r="C11" s="58" t="s">
        <v>76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6" t="s">
        <v>5</v>
      </c>
      <c r="C12" s="57" t="s">
        <v>77</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7" t="s">
        <v>6</v>
      </c>
      <c r="C13" s="60" t="s">
        <v>78</v>
      </c>
      <c r="D13" s="12"/>
      <c r="E13" s="12"/>
      <c r="F13" s="12"/>
      <c r="G13" s="12"/>
      <c r="H13" s="12"/>
      <c r="I13" s="12"/>
      <c r="J13" s="12"/>
      <c r="K13" s="12"/>
      <c r="L13" s="12"/>
      <c r="M13" s="12"/>
      <c r="N13" s="12"/>
      <c r="O13" s="12"/>
      <c r="P13" s="12"/>
    </row>
    <row r="14" spans="1:16" ht="19.5" customHeight="1">
      <c r="A14" s="12"/>
      <c r="B14" s="59" t="s">
        <v>7</v>
      </c>
      <c r="C14" s="61" t="s">
        <v>79</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ez+/P9Mv0GR307oOA2jlkyjLihkU1NnnbxGCecyKvWw=" saltValue="mM6KjcppGzYDQaoTtYPMkQ==" spinCount="100000" sheet="1"/>
  <hyperlinks>
    <hyperlink ref="B11" location="'Total MRP'!A1" display="Total MRP" xr:uid="{3A81E888-E4D6-4228-ABF1-488A9B1A034B}"/>
    <hyperlink ref="B14" location="'Nuclear medicine technologist'!A1" display="Nuclear medicine technologist" xr:uid="{6BD5284F-05A5-4E84-8232-A79564B0E4B3}"/>
    <hyperlink ref="B12" location="'Diagnostic radiographer'!A1" display="Diagnostic radiographer" xr:uid="{885A65C2-666D-41F1-B948-8D9FCE1D7A34}"/>
    <hyperlink ref="B13" location="'Radiation therapist'!A1" display="Radiation therapist" xr:uid="{C82643BA-2169-4B5F-84B4-22CC8885E5B5}"/>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50" customFormat="1" ht="22.5" customHeight="1">
      <c r="B1" s="51"/>
      <c r="C1" s="64" t="s">
        <v>0</v>
      </c>
    </row>
    <row r="2" spans="1:6" s="52" customFormat="1" ht="12.6" customHeight="1"/>
    <row r="3" spans="1:6" s="52" customFormat="1" ht="12.6" customHeight="1"/>
    <row r="4" spans="1:6" s="52" customFormat="1" ht="12.6" customHeight="1"/>
    <row r="5" spans="1:6" s="52" customFormat="1" ht="12.6" customHeight="1"/>
    <row r="6" spans="1:6" s="52" customFormat="1" ht="17.45" customHeight="1"/>
    <row r="7" spans="1:6" s="1" customFormat="1" ht="22.5" customHeight="1">
      <c r="B7" s="66" t="s">
        <v>8</v>
      </c>
      <c r="C7" s="66"/>
      <c r="D7" s="66"/>
      <c r="E7" s="66"/>
      <c r="F7" s="2"/>
    </row>
    <row r="8" spans="1:6" ht="15" customHeight="1">
      <c r="C8" s="8" t="str">
        <f>Contents!B9</f>
        <v>Last updated: July 2026</v>
      </c>
    </row>
    <row r="9" spans="1:6" ht="27" customHeight="1">
      <c r="A9" s="3"/>
      <c r="B9" s="3"/>
      <c r="C9" s="70" t="s">
        <v>9</v>
      </c>
      <c r="D9" s="67"/>
    </row>
    <row r="10" spans="1:6" ht="13.5" customHeight="1">
      <c r="C10" s="6"/>
      <c r="D10" s="7"/>
    </row>
    <row r="11" spans="1:6" ht="51.6" customHeight="1">
      <c r="C11" s="10" t="s">
        <v>10</v>
      </c>
      <c r="D11" s="11" t="s">
        <v>11</v>
      </c>
    </row>
    <row r="12" spans="1:6" ht="68.45" customHeight="1">
      <c r="C12" s="10" t="s">
        <v>10</v>
      </c>
      <c r="D12" s="11" t="s">
        <v>12</v>
      </c>
    </row>
    <row r="13" spans="1:6">
      <c r="C13" s="4"/>
      <c r="D13" s="5"/>
    </row>
    <row r="14" spans="1:6" ht="27.75" customHeight="1">
      <c r="C14" s="70" t="s">
        <v>13</v>
      </c>
      <c r="D14" s="67"/>
    </row>
    <row r="15" spans="1:6">
      <c r="C15" s="4"/>
      <c r="D15" s="5"/>
    </row>
    <row r="16" spans="1:6" ht="69.599999999999994" customHeight="1">
      <c r="C16" s="10"/>
      <c r="D16" s="11" t="s">
        <v>14</v>
      </c>
    </row>
    <row r="17" spans="3:4">
      <c r="C17" s="4"/>
      <c r="D17" s="5"/>
    </row>
    <row r="18" spans="3:4" ht="27.75" customHeight="1">
      <c r="C18" s="70" t="s">
        <v>15</v>
      </c>
      <c r="D18" s="67"/>
    </row>
    <row r="19" spans="3:4">
      <c r="C19" s="4"/>
      <c r="D19" s="5"/>
    </row>
    <row r="20" spans="3:4" ht="25.9" customHeight="1">
      <c r="C20" s="10" t="s">
        <v>10</v>
      </c>
      <c r="D20" s="11" t="s">
        <v>16</v>
      </c>
    </row>
    <row r="21" spans="3:4" ht="23.45" customHeight="1">
      <c r="C21" s="10" t="s">
        <v>10</v>
      </c>
      <c r="D21" s="11" t="s">
        <v>17</v>
      </c>
    </row>
    <row r="22" spans="3:4" ht="19.149999999999999" customHeight="1">
      <c r="C22" s="10" t="s">
        <v>10</v>
      </c>
      <c r="D22" s="11" t="s">
        <v>18</v>
      </c>
    </row>
    <row r="23" spans="3:4">
      <c r="C23" s="4"/>
      <c r="D23" s="5"/>
    </row>
    <row r="24" spans="3:4" ht="27" customHeight="1">
      <c r="C24" s="70" t="s">
        <v>19</v>
      </c>
      <c r="D24" s="67"/>
    </row>
    <row r="25" spans="3:4">
      <c r="C25" s="4"/>
      <c r="D25" s="5"/>
    </row>
    <row r="26" spans="3:4" ht="20.25">
      <c r="C26" s="48" t="s">
        <v>10</v>
      </c>
      <c r="D26" s="11" t="s">
        <v>20</v>
      </c>
    </row>
    <row r="27" spans="3:4" ht="20.25">
      <c r="C27" s="10" t="s">
        <v>10</v>
      </c>
      <c r="D27" s="11" t="s">
        <v>21</v>
      </c>
    </row>
    <row r="28" spans="3:4" ht="15.6" customHeight="1">
      <c r="C28" s="4"/>
      <c r="D28" s="5"/>
    </row>
    <row r="29" spans="3:4" ht="24" customHeight="1">
      <c r="C29" s="70" t="s">
        <v>22</v>
      </c>
      <c r="D29" s="67"/>
    </row>
    <row r="30" spans="3:4" ht="16.899999999999999" customHeight="1">
      <c r="C30" s="4"/>
      <c r="D30" s="5"/>
    </row>
    <row r="31" spans="3:4" ht="46.15" customHeight="1">
      <c r="C31" s="10" t="s">
        <v>10</v>
      </c>
      <c r="D31" s="46" t="s">
        <v>23</v>
      </c>
    </row>
    <row r="32" spans="3:4" ht="36" customHeight="1">
      <c r="C32" s="10" t="s">
        <v>10</v>
      </c>
      <c r="D32" s="11" t="s">
        <v>24</v>
      </c>
    </row>
    <row r="33" spans="3:4" ht="35.25" customHeight="1">
      <c r="C33" s="10" t="s">
        <v>10</v>
      </c>
      <c r="D33" s="46" t="s">
        <v>25</v>
      </c>
    </row>
    <row r="34" spans="3:4" ht="18" customHeight="1">
      <c r="C34" s="10" t="s">
        <v>10</v>
      </c>
      <c r="D34" s="11" t="s">
        <v>26</v>
      </c>
    </row>
    <row r="35" spans="3:4" ht="22.15" customHeight="1">
      <c r="C35" s="10" t="s">
        <v>10</v>
      </c>
      <c r="D35" s="11" t="s">
        <v>27</v>
      </c>
    </row>
    <row r="36" spans="3:4" ht="18" customHeight="1">
      <c r="C36" s="10"/>
      <c r="D36" s="84" t="s">
        <v>28</v>
      </c>
    </row>
    <row r="37" spans="3:4" ht="16.5" customHeight="1">
      <c r="C37" s="4"/>
      <c r="D37" s="5"/>
    </row>
    <row r="38" spans="3:4" ht="21.75" customHeight="1">
      <c r="C38" s="70" t="s">
        <v>29</v>
      </c>
      <c r="D38" s="67"/>
    </row>
    <row r="39" spans="3:4" ht="16.899999999999999" customHeight="1">
      <c r="C39" s="4"/>
      <c r="D39" s="5"/>
    </row>
    <row r="40" spans="3:4" ht="50.25" customHeight="1">
      <c r="C40" s="10" t="s">
        <v>10</v>
      </c>
      <c r="D40" s="62" t="s">
        <v>30</v>
      </c>
    </row>
    <row r="41" spans="3:4" ht="18" customHeight="1">
      <c r="C41" s="10" t="s">
        <v>10</v>
      </c>
      <c r="D41" s="63" t="s">
        <v>31</v>
      </c>
    </row>
    <row r="42" spans="3:4">
      <c r="C42" s="4"/>
      <c r="D42" s="5"/>
    </row>
    <row r="43" spans="3:4" ht="26.25" customHeight="1">
      <c r="C43" s="70" t="s">
        <v>32</v>
      </c>
      <c r="D43" s="67"/>
    </row>
    <row r="44" spans="3:4">
      <c r="C44" s="4"/>
      <c r="D44" s="5"/>
    </row>
    <row r="45" spans="3:4" ht="24" customHeight="1">
      <c r="C45" s="10" t="s">
        <v>10</v>
      </c>
      <c r="D45" s="62" t="s">
        <v>33</v>
      </c>
    </row>
    <row r="46" spans="3:4" ht="20.45" customHeight="1">
      <c r="C46" s="10" t="s">
        <v>10</v>
      </c>
      <c r="D46" s="62" t="s">
        <v>34</v>
      </c>
    </row>
    <row r="47" spans="3:4" ht="17.45" customHeight="1">
      <c r="C47" s="10" t="s">
        <v>10</v>
      </c>
      <c r="D47" s="62" t="s">
        <v>35</v>
      </c>
    </row>
    <row r="48" spans="3:4" ht="19.149999999999999" customHeight="1">
      <c r="C48" s="4"/>
      <c r="D48" s="5"/>
    </row>
    <row r="49" spans="3:4" ht="24.75" customHeight="1">
      <c r="C49" s="70" t="s">
        <v>36</v>
      </c>
      <c r="D49" s="67"/>
    </row>
    <row r="50" spans="3:4">
      <c r="C50" s="4"/>
      <c r="D50" s="5"/>
    </row>
    <row r="51" spans="3:4" ht="20.25">
      <c r="C51" s="10" t="s">
        <v>10</v>
      </c>
      <c r="D51" s="11" t="s">
        <v>37</v>
      </c>
    </row>
    <row r="52" spans="3:4" ht="20.25">
      <c r="C52" s="10" t="s">
        <v>10</v>
      </c>
      <c r="D52" s="46" t="s">
        <v>38</v>
      </c>
    </row>
  </sheetData>
  <sheetProtection algorithmName="SHA-256" hashValue="x328PLxeB4xTlOSH2Pdij0Yu12inpUMHTPKstc78EwQ=" saltValue="zElPL4j57iTIBTU/H3Nysg==" spinCount="100000" sheet="1"/>
  <hyperlinks>
    <hyperlink ref="D36" r:id="rId1" xr:uid="{620FBBD6-FAA0-4628-A62B-8882485C7CC1}"/>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3" t="s">
        <v>39</v>
      </c>
      <c r="F1" s="83"/>
      <c r="G1" s="83"/>
      <c r="H1" s="83"/>
      <c r="I1" s="83"/>
      <c r="J1" s="83"/>
      <c r="K1" s="83"/>
      <c r="L1" s="83"/>
      <c r="M1" s="83"/>
      <c r="N1" s="83"/>
      <c r="O1" s="83"/>
      <c r="P1" s="55"/>
      <c r="Q1" s="55"/>
      <c r="R1" s="55"/>
      <c r="S1" s="55"/>
    </row>
    <row r="2" spans="1:24" s="54" customFormat="1" ht="12.75" customHeight="1">
      <c r="D2" s="55"/>
      <c r="E2" s="83"/>
      <c r="F2" s="83"/>
      <c r="G2" s="83"/>
      <c r="H2" s="83"/>
      <c r="I2" s="83"/>
      <c r="J2" s="83"/>
      <c r="K2" s="83"/>
      <c r="L2" s="83"/>
      <c r="M2" s="83"/>
      <c r="N2" s="83"/>
      <c r="O2" s="83"/>
      <c r="P2" s="55"/>
      <c r="Q2" s="55"/>
      <c r="R2" s="55"/>
      <c r="S2" s="55"/>
    </row>
    <row r="3" spans="1:24" s="54" customFormat="1" ht="12.75" customHeight="1">
      <c r="D3" s="55"/>
      <c r="E3" s="83"/>
      <c r="F3" s="83"/>
      <c r="G3" s="83"/>
      <c r="H3" s="83"/>
      <c r="I3" s="83"/>
      <c r="J3" s="83"/>
      <c r="K3" s="83"/>
      <c r="L3" s="83"/>
      <c r="M3" s="83"/>
      <c r="N3" s="83"/>
      <c r="O3" s="83"/>
      <c r="P3" s="55"/>
      <c r="Q3" s="55"/>
      <c r="R3" s="55"/>
      <c r="S3" s="55"/>
    </row>
    <row r="4" spans="1:24" s="54" customFormat="1" ht="12.75" customHeight="1">
      <c r="D4" s="55"/>
      <c r="E4" s="83"/>
      <c r="F4" s="83"/>
      <c r="G4" s="83"/>
      <c r="H4" s="83"/>
      <c r="I4" s="83"/>
      <c r="J4" s="83"/>
      <c r="K4" s="83"/>
      <c r="L4" s="83"/>
      <c r="M4" s="83"/>
      <c r="N4" s="83"/>
      <c r="O4" s="83"/>
      <c r="P4" s="55"/>
      <c r="Q4" s="55"/>
      <c r="R4" s="55"/>
      <c r="S4" s="55"/>
    </row>
    <row r="5" spans="1:24" s="54" customFormat="1" ht="12.75" customHeight="1">
      <c r="D5" s="55"/>
      <c r="E5" s="83"/>
      <c r="F5" s="83"/>
      <c r="G5" s="83"/>
      <c r="H5" s="83"/>
      <c r="I5" s="83"/>
      <c r="J5" s="83"/>
      <c r="K5" s="83"/>
      <c r="L5" s="83"/>
      <c r="M5" s="83"/>
      <c r="N5" s="83"/>
      <c r="O5" s="83"/>
      <c r="P5" s="55"/>
      <c r="Q5" s="55"/>
      <c r="R5" s="55"/>
      <c r="S5" s="55"/>
    </row>
    <row r="6" spans="1:24" s="54" customFormat="1" ht="12.75" customHeight="1">
      <c r="D6" s="55"/>
      <c r="E6" s="83"/>
      <c r="F6" s="83"/>
      <c r="G6" s="83"/>
      <c r="H6" s="83"/>
      <c r="I6" s="83"/>
      <c r="J6" s="83"/>
      <c r="K6" s="83"/>
      <c r="L6" s="83"/>
      <c r="M6" s="83"/>
      <c r="N6" s="83"/>
      <c r="O6" s="83"/>
      <c r="P6" s="55"/>
      <c r="Q6" s="55"/>
      <c r="R6" s="55"/>
      <c r="S6" s="55"/>
    </row>
    <row r="7" spans="1:24" s="18" customFormat="1" ht="39" customHeight="1">
      <c r="A7" s="15" t="s">
        <v>40</v>
      </c>
      <c r="B7" s="16"/>
      <c r="C7" s="16"/>
      <c r="D7" s="17"/>
      <c r="E7" s="17"/>
      <c r="F7" s="17"/>
      <c r="G7" s="17"/>
      <c r="H7" s="17"/>
      <c r="I7" s="17"/>
      <c r="J7" s="17"/>
      <c r="K7" s="17"/>
      <c r="L7" s="17"/>
      <c r="M7" s="17"/>
      <c r="O7" s="47" t="s">
        <v>41</v>
      </c>
      <c r="P7" s="47" t="s">
        <v>42</v>
      </c>
    </row>
    <row r="8" spans="1:24" s="19" customFormat="1" ht="25.5" customHeight="1">
      <c r="A8" s="69"/>
      <c r="B8" s="69">
        <v>2019</v>
      </c>
      <c r="C8" s="69">
        <v>2020</v>
      </c>
      <c r="D8" s="69">
        <v>2021</v>
      </c>
      <c r="E8" s="69">
        <v>2022</v>
      </c>
      <c r="F8" s="69">
        <v>2023</v>
      </c>
      <c r="G8" s="69">
        <v>2024</v>
      </c>
      <c r="H8" s="69">
        <v>2025</v>
      </c>
      <c r="I8" s="69">
        <v>2026</v>
      </c>
      <c r="J8" s="69">
        <v>2027</v>
      </c>
      <c r="K8" s="69">
        <v>2028</v>
      </c>
      <c r="L8" s="69">
        <v>2033</v>
      </c>
      <c r="M8" s="69">
        <v>2038</v>
      </c>
      <c r="O8" s="47" t="s">
        <v>43</v>
      </c>
    </row>
    <row r="9" spans="1:24" s="19" customFormat="1" ht="15" customHeight="1">
      <c r="A9" s="81" t="s">
        <v>44</v>
      </c>
      <c r="B9" s="82"/>
      <c r="C9" s="82"/>
      <c r="D9" s="82"/>
      <c r="E9" s="82"/>
      <c r="F9" s="82"/>
      <c r="G9" s="82"/>
      <c r="H9" s="82"/>
      <c r="I9" s="82"/>
      <c r="J9" s="82"/>
      <c r="K9" s="82"/>
      <c r="L9" s="82"/>
      <c r="M9" s="82"/>
    </row>
    <row r="10" spans="1:24" s="19" customFormat="1" ht="15" customHeight="1">
      <c r="A10" s="20" t="s">
        <v>45</v>
      </c>
      <c r="B10" s="37">
        <v>3221</v>
      </c>
      <c r="C10" s="37">
        <v>3347</v>
      </c>
      <c r="D10" s="37">
        <v>3497</v>
      </c>
      <c r="E10" s="37">
        <v>3492</v>
      </c>
      <c r="F10" s="37">
        <v>3645</v>
      </c>
      <c r="G10" s="38">
        <v>3732</v>
      </c>
      <c r="H10" s="38">
        <v>3837.3</v>
      </c>
      <c r="I10" s="38">
        <v>3938.8</v>
      </c>
      <c r="J10" s="38">
        <v>4052.7</v>
      </c>
      <c r="K10" s="38">
        <v>4142.1000000000004</v>
      </c>
      <c r="L10" s="38">
        <v>4590.1000000000004</v>
      </c>
      <c r="M10" s="38">
        <v>5010.8</v>
      </c>
    </row>
    <row r="11" spans="1:24" s="19" customFormat="1" ht="15" customHeight="1">
      <c r="A11" s="21" t="s">
        <v>29</v>
      </c>
      <c r="B11" s="37">
        <v>376</v>
      </c>
      <c r="C11" s="37">
        <v>311</v>
      </c>
      <c r="D11" s="37">
        <v>347</v>
      </c>
      <c r="E11" s="37">
        <v>267</v>
      </c>
      <c r="F11" s="37">
        <v>364</v>
      </c>
      <c r="G11" s="39">
        <v>333.3</v>
      </c>
      <c r="H11" s="39">
        <v>339.6</v>
      </c>
      <c r="I11" s="39">
        <v>339.7</v>
      </c>
      <c r="J11" s="39">
        <v>357.4</v>
      </c>
      <c r="K11" s="39">
        <v>351.1</v>
      </c>
      <c r="L11" s="39">
        <v>371.2</v>
      </c>
      <c r="M11" s="39">
        <v>392.6</v>
      </c>
    </row>
    <row r="12" spans="1:24" s="19" customFormat="1" ht="15" customHeight="1">
      <c r="A12" s="22" t="s">
        <v>46</v>
      </c>
      <c r="B12" s="37">
        <v>268</v>
      </c>
      <c r="C12" s="37">
        <v>205</v>
      </c>
      <c r="D12" s="37">
        <v>262</v>
      </c>
      <c r="E12" s="37">
        <v>181</v>
      </c>
      <c r="F12" s="37">
        <v>232</v>
      </c>
      <c r="G12" s="39">
        <v>231</v>
      </c>
      <c r="H12" s="39">
        <v>228.5</v>
      </c>
      <c r="I12" s="39">
        <v>228.1</v>
      </c>
      <c r="J12" s="39">
        <v>233.9</v>
      </c>
      <c r="K12" s="39">
        <v>229.1</v>
      </c>
      <c r="L12" s="39">
        <v>233.1</v>
      </c>
      <c r="M12" s="39">
        <v>232.9</v>
      </c>
    </row>
    <row r="13" spans="1:24" s="19" customFormat="1" ht="15" customHeight="1">
      <c r="A13" s="22" t="s">
        <v>47</v>
      </c>
      <c r="B13" s="37">
        <v>108</v>
      </c>
      <c r="C13" s="37">
        <v>106</v>
      </c>
      <c r="D13" s="37">
        <v>85</v>
      </c>
      <c r="E13" s="37">
        <v>86</v>
      </c>
      <c r="F13" s="37">
        <v>132</v>
      </c>
      <c r="G13" s="39">
        <v>102.3</v>
      </c>
      <c r="H13" s="39">
        <v>111.1</v>
      </c>
      <c r="I13" s="39">
        <v>111.6</v>
      </c>
      <c r="J13" s="39">
        <v>123.5</v>
      </c>
      <c r="K13" s="39">
        <v>122</v>
      </c>
      <c r="L13" s="39">
        <v>138.1</v>
      </c>
      <c r="M13" s="39">
        <v>159.69999999999999</v>
      </c>
    </row>
    <row r="14" spans="1:24" s="19" customFormat="1" ht="15" customHeight="1">
      <c r="A14" s="21" t="s">
        <v>32</v>
      </c>
      <c r="B14" s="37">
        <v>211</v>
      </c>
      <c r="C14" s="37">
        <v>204</v>
      </c>
      <c r="D14" s="37">
        <v>274</v>
      </c>
      <c r="E14" s="37">
        <v>229</v>
      </c>
      <c r="F14" s="40">
        <v>255</v>
      </c>
      <c r="G14" s="39">
        <v>255.5</v>
      </c>
      <c r="H14" s="39">
        <v>266.3</v>
      </c>
      <c r="I14" s="39">
        <v>264.39999999999998</v>
      </c>
      <c r="J14" s="39">
        <v>276.7</v>
      </c>
      <c r="K14" s="39">
        <v>275.10000000000002</v>
      </c>
      <c r="L14" s="39">
        <v>299.2</v>
      </c>
      <c r="M14" s="39">
        <v>329.1</v>
      </c>
    </row>
    <row r="15" spans="1:24" s="19" customFormat="1" ht="15" customHeight="1">
      <c r="A15" s="22" t="s">
        <v>48</v>
      </c>
      <c r="B15" s="37">
        <v>126</v>
      </c>
      <c r="C15" s="37">
        <v>121.6</v>
      </c>
      <c r="D15" s="37">
        <v>147.4</v>
      </c>
      <c r="E15" s="37">
        <v>129.19999999999999</v>
      </c>
      <c r="F15" s="37">
        <v>140.9</v>
      </c>
      <c r="G15" s="39">
        <v>136.69999999999999</v>
      </c>
      <c r="H15" s="39">
        <v>145.6</v>
      </c>
      <c r="I15" s="39">
        <v>150</v>
      </c>
      <c r="J15" s="39">
        <v>149.5</v>
      </c>
      <c r="K15" s="39">
        <v>147.80000000000001</v>
      </c>
      <c r="L15" s="39">
        <v>160.30000000000001</v>
      </c>
      <c r="M15" s="39">
        <v>179.1</v>
      </c>
      <c r="R15" s="23"/>
      <c r="V15" s="72" t="s">
        <v>49</v>
      </c>
      <c r="W15" s="72" t="s">
        <v>50</v>
      </c>
      <c r="X15" s="72" t="s">
        <v>51</v>
      </c>
    </row>
    <row r="16" spans="1:24" s="19" customFormat="1" ht="15" customHeight="1">
      <c r="A16" s="22" t="s">
        <v>52</v>
      </c>
      <c r="B16" s="37">
        <v>85</v>
      </c>
      <c r="C16" s="37">
        <v>82.4</v>
      </c>
      <c r="D16" s="37">
        <v>126.6</v>
      </c>
      <c r="E16" s="37">
        <v>99.8</v>
      </c>
      <c r="F16" s="37">
        <v>114.1</v>
      </c>
      <c r="G16" s="39">
        <v>118.8</v>
      </c>
      <c r="H16" s="39">
        <v>120.7</v>
      </c>
      <c r="I16" s="39">
        <v>114.4</v>
      </c>
      <c r="J16" s="39">
        <v>127.2</v>
      </c>
      <c r="K16" s="39">
        <v>127.3</v>
      </c>
      <c r="L16" s="39">
        <v>138.9</v>
      </c>
      <c r="M16" s="39">
        <v>150</v>
      </c>
      <c r="V16" s="72" t="s">
        <v>44</v>
      </c>
      <c r="W16" s="72">
        <v>2898.9</v>
      </c>
      <c r="X16" s="72">
        <v>6523.66</v>
      </c>
    </row>
    <row r="17" spans="1:24" s="19" customFormat="1" ht="15" customHeight="1">
      <c r="A17" s="34" t="s">
        <v>53</v>
      </c>
      <c r="B17" s="37"/>
      <c r="C17" s="37"/>
      <c r="D17" s="37"/>
      <c r="E17" s="37"/>
      <c r="F17" s="37"/>
      <c r="G17" s="39"/>
      <c r="H17" s="39"/>
      <c r="I17" s="39"/>
      <c r="J17" s="39"/>
      <c r="K17" s="39"/>
      <c r="L17" s="39"/>
      <c r="M17" s="39"/>
      <c r="V17" s="72" t="s">
        <v>54</v>
      </c>
      <c r="W17" s="72">
        <v>2696.7312000000002</v>
      </c>
      <c r="X17" s="72">
        <v>6031.3505999999998</v>
      </c>
    </row>
    <row r="18" spans="1:24" s="19" customFormat="1" ht="15" customHeight="1">
      <c r="A18" s="35" t="s">
        <v>55</v>
      </c>
      <c r="B18" s="37">
        <v>88</v>
      </c>
      <c r="C18" s="37">
        <v>100</v>
      </c>
      <c r="D18" s="37">
        <v>103</v>
      </c>
      <c r="E18" s="37">
        <v>110</v>
      </c>
      <c r="F18" s="37">
        <v>127</v>
      </c>
      <c r="G18" s="39">
        <v>104.8</v>
      </c>
      <c r="H18" s="39">
        <v>113.3</v>
      </c>
      <c r="I18" s="39">
        <v>113.9</v>
      </c>
      <c r="J18" s="39">
        <v>119.6</v>
      </c>
      <c r="K18" s="39">
        <v>115.3</v>
      </c>
      <c r="L18" s="39">
        <v>123.3</v>
      </c>
      <c r="M18" s="39">
        <v>133.5</v>
      </c>
      <c r="R18" s="23"/>
    </row>
    <row r="19" spans="1:24" s="19" customFormat="1" ht="15" customHeight="1">
      <c r="A19" s="36" t="s">
        <v>56</v>
      </c>
      <c r="B19" s="37">
        <v>87</v>
      </c>
      <c r="C19" s="37">
        <v>80</v>
      </c>
      <c r="D19" s="37">
        <v>90</v>
      </c>
      <c r="E19" s="37">
        <v>107</v>
      </c>
      <c r="F19" s="37">
        <v>104</v>
      </c>
      <c r="G19" s="39">
        <v>95.8</v>
      </c>
      <c r="H19" s="39">
        <v>91.9</v>
      </c>
      <c r="I19" s="39">
        <v>85.9</v>
      </c>
      <c r="J19" s="39">
        <v>97.9</v>
      </c>
      <c r="K19" s="39">
        <v>100.3</v>
      </c>
      <c r="L19" s="39">
        <v>106.1</v>
      </c>
      <c r="M19" s="39">
        <v>114.6</v>
      </c>
    </row>
    <row r="20" spans="1:24" s="19" customFormat="1" ht="15" customHeight="1">
      <c r="A20" s="24" t="s">
        <v>57</v>
      </c>
      <c r="B20" s="37"/>
      <c r="C20" s="37"/>
      <c r="D20" s="37"/>
      <c r="E20" s="37"/>
      <c r="F20" s="37">
        <v>3645</v>
      </c>
      <c r="G20" s="38">
        <v>3785.6</v>
      </c>
      <c r="H20" s="38">
        <v>3926.1</v>
      </c>
      <c r="I20" s="38">
        <v>4067.3</v>
      </c>
      <c r="J20" s="38">
        <v>4221.7</v>
      </c>
      <c r="K20" s="38">
        <v>4377.3999999999996</v>
      </c>
      <c r="L20" s="38">
        <v>5153.8999999999996</v>
      </c>
      <c r="M20" s="38">
        <v>5930.6</v>
      </c>
    </row>
    <row r="21" spans="1:24" s="19" customFormat="1" ht="15" customHeight="1">
      <c r="A21" s="65" t="s">
        <v>58</v>
      </c>
      <c r="B21" s="37"/>
      <c r="C21" s="37"/>
      <c r="D21" s="37"/>
      <c r="E21" s="37"/>
      <c r="F21" s="37"/>
      <c r="G21" s="38">
        <v>-53.6</v>
      </c>
      <c r="H21" s="38">
        <v>-88.8</v>
      </c>
      <c r="I21" s="38">
        <v>-128.5</v>
      </c>
      <c r="J21" s="38">
        <v>-169</v>
      </c>
      <c r="K21" s="38">
        <v>-235.3</v>
      </c>
      <c r="L21" s="38">
        <v>-563.79999999999995</v>
      </c>
      <c r="M21" s="38">
        <v>-919.8</v>
      </c>
    </row>
    <row r="22" spans="1:24" s="28" customFormat="1" ht="15" customHeight="1">
      <c r="A22" s="25"/>
      <c r="B22" s="26"/>
      <c r="C22" s="26"/>
      <c r="D22" s="26"/>
      <c r="E22" s="26"/>
      <c r="F22" s="26"/>
      <c r="G22" s="27"/>
      <c r="H22" s="27"/>
      <c r="I22" s="27"/>
      <c r="J22" s="27"/>
      <c r="K22" s="27"/>
      <c r="L22" s="27"/>
      <c r="M22" s="27"/>
    </row>
    <row r="23" spans="1:24" s="19" customFormat="1" ht="15" customHeight="1">
      <c r="A23" s="79" t="s">
        <v>59</v>
      </c>
      <c r="B23" s="80"/>
      <c r="C23" s="80"/>
      <c r="D23" s="80"/>
      <c r="E23" s="80"/>
      <c r="F23" s="80"/>
      <c r="G23" s="80"/>
      <c r="H23" s="80"/>
      <c r="I23" s="80"/>
      <c r="J23" s="80"/>
      <c r="K23" s="80"/>
      <c r="L23" s="80"/>
      <c r="M23" s="80"/>
    </row>
    <row r="24" spans="1:24" s="19" customFormat="1" ht="15" customHeight="1">
      <c r="A24" s="20" t="s">
        <v>45</v>
      </c>
      <c r="B24" s="41">
        <v>2996.3679999999999</v>
      </c>
      <c r="C24" s="41">
        <v>3104.2629999999999</v>
      </c>
      <c r="D24" s="41">
        <v>3251.6970000000001</v>
      </c>
      <c r="E24" s="41">
        <v>3246.4340000000002</v>
      </c>
      <c r="F24" s="41">
        <v>3416.5129999999999</v>
      </c>
      <c r="G24" s="42">
        <v>3501.6590000000001</v>
      </c>
      <c r="H24" s="42">
        <v>3604.6819999999998</v>
      </c>
      <c r="I24" s="42">
        <v>3706.4140000000002</v>
      </c>
      <c r="J24" s="42">
        <v>3807.92</v>
      </c>
      <c r="K24" s="42">
        <v>3883.91</v>
      </c>
      <c r="L24" s="42">
        <v>4266.5469999999996</v>
      </c>
      <c r="M24" s="42">
        <v>4632.692</v>
      </c>
      <c r="N24" s="29"/>
    </row>
    <row r="25" spans="1:24" s="19" customFormat="1" ht="15" customHeight="1">
      <c r="A25" s="21" t="s">
        <v>29</v>
      </c>
      <c r="B25" s="41">
        <v>355.94799999999998</v>
      </c>
      <c r="C25" s="41">
        <v>296.803</v>
      </c>
      <c r="D25" s="41">
        <v>351.553</v>
      </c>
      <c r="E25" s="41">
        <v>247.26300000000001</v>
      </c>
      <c r="F25" s="41">
        <v>340.42200000000003</v>
      </c>
      <c r="G25" s="43">
        <v>350.74099999999999</v>
      </c>
      <c r="H25" s="43">
        <v>350.637</v>
      </c>
      <c r="I25" s="43">
        <v>352.65199999999999</v>
      </c>
      <c r="J25" s="43">
        <v>374.654</v>
      </c>
      <c r="K25" s="43">
        <v>366.55799999999999</v>
      </c>
      <c r="L25" s="43">
        <v>382.79</v>
      </c>
      <c r="M25" s="43">
        <v>400.16500000000002</v>
      </c>
    </row>
    <row r="26" spans="1:24" s="19" customFormat="1" ht="15" customHeight="1">
      <c r="A26" s="22" t="s">
        <v>46</v>
      </c>
      <c r="B26" s="41">
        <v>266.94799999999998</v>
      </c>
      <c r="C26" s="41">
        <v>206.01300000000001</v>
      </c>
      <c r="D26" s="41">
        <v>274.39499999999998</v>
      </c>
      <c r="E26" s="41">
        <v>178.88200000000001</v>
      </c>
      <c r="F26" s="41">
        <v>233.10599999999999</v>
      </c>
      <c r="G26" s="43">
        <v>263.80500000000001</v>
      </c>
      <c r="H26" s="43">
        <v>253.95099999999999</v>
      </c>
      <c r="I26" s="43">
        <v>256.86700000000002</v>
      </c>
      <c r="J26" s="43">
        <v>268.04500000000002</v>
      </c>
      <c r="K26" s="43">
        <v>261.05799999999999</v>
      </c>
      <c r="L26" s="43">
        <v>265.16899999999998</v>
      </c>
      <c r="M26" s="43">
        <v>263.34500000000003</v>
      </c>
    </row>
    <row r="27" spans="1:24" s="19" customFormat="1" ht="15" customHeight="1">
      <c r="A27" s="22" t="s">
        <v>47</v>
      </c>
      <c r="B27" s="41">
        <v>89</v>
      </c>
      <c r="C27" s="41">
        <v>90.79</v>
      </c>
      <c r="D27" s="41">
        <v>77.158000000000001</v>
      </c>
      <c r="E27" s="41">
        <v>68.381</v>
      </c>
      <c r="F27" s="41">
        <v>107.316</v>
      </c>
      <c r="G27" s="43">
        <v>86.936000000000007</v>
      </c>
      <c r="H27" s="43">
        <v>96.686000000000007</v>
      </c>
      <c r="I27" s="43">
        <v>95.784999999999997</v>
      </c>
      <c r="J27" s="43">
        <v>106.60899999999999</v>
      </c>
      <c r="K27" s="43">
        <v>105.5</v>
      </c>
      <c r="L27" s="43">
        <v>117.621</v>
      </c>
      <c r="M27" s="43">
        <v>136.82</v>
      </c>
    </row>
    <row r="28" spans="1:24" s="19" customFormat="1" ht="15" customHeight="1">
      <c r="A28" s="21" t="s">
        <v>32</v>
      </c>
      <c r="B28" s="41">
        <v>182.89500000000001</v>
      </c>
      <c r="C28" s="41">
        <v>170.05199999999999</v>
      </c>
      <c r="D28" s="41">
        <v>224.25</v>
      </c>
      <c r="E28" s="41">
        <v>196.369</v>
      </c>
      <c r="F28" s="44">
        <v>220.85599999999999</v>
      </c>
      <c r="G28" s="43">
        <v>222.59299999999999</v>
      </c>
      <c r="H28" s="43">
        <v>235.88300000000001</v>
      </c>
      <c r="I28" s="43">
        <v>231.649</v>
      </c>
      <c r="J28" s="43">
        <v>244.80099999999999</v>
      </c>
      <c r="K28" s="43">
        <v>243.48</v>
      </c>
      <c r="L28" s="43">
        <v>259.476</v>
      </c>
      <c r="M28" s="43">
        <v>282.99599999999998</v>
      </c>
    </row>
    <row r="29" spans="1:24" s="19" customFormat="1" ht="15" customHeight="1">
      <c r="A29" s="22" t="s">
        <v>48</v>
      </c>
      <c r="B29" s="41">
        <v>106.185</v>
      </c>
      <c r="C29" s="41">
        <v>97.825999999999993</v>
      </c>
      <c r="D29" s="41">
        <v>116.4</v>
      </c>
      <c r="E29" s="41">
        <v>110.133</v>
      </c>
      <c r="F29" s="41">
        <v>114.67100000000001</v>
      </c>
      <c r="G29" s="43">
        <v>112.417</v>
      </c>
      <c r="H29" s="43">
        <v>121.06</v>
      </c>
      <c r="I29" s="43">
        <v>124.63200000000001</v>
      </c>
      <c r="J29" s="43">
        <v>126.152</v>
      </c>
      <c r="K29" s="43">
        <v>123.504</v>
      </c>
      <c r="L29" s="43">
        <v>130.06299999999999</v>
      </c>
      <c r="M29" s="43">
        <v>146.63300000000001</v>
      </c>
    </row>
    <row r="30" spans="1:24" s="19" customFormat="1" ht="15" customHeight="1">
      <c r="A30" s="22" t="s">
        <v>52</v>
      </c>
      <c r="B30" s="41">
        <v>76.709999999999994</v>
      </c>
      <c r="C30" s="41">
        <v>72.225999999999999</v>
      </c>
      <c r="D30" s="41">
        <v>107.85</v>
      </c>
      <c r="E30" s="41">
        <v>86.236000000000004</v>
      </c>
      <c r="F30" s="41">
        <v>106.185</v>
      </c>
      <c r="G30" s="43">
        <v>110.176</v>
      </c>
      <c r="H30" s="43">
        <v>114.82299999999999</v>
      </c>
      <c r="I30" s="43">
        <v>107.017</v>
      </c>
      <c r="J30" s="43">
        <v>118.649</v>
      </c>
      <c r="K30" s="43">
        <v>119.976</v>
      </c>
      <c r="L30" s="43">
        <v>129.41300000000001</v>
      </c>
      <c r="M30" s="43">
        <v>136.363</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89.025999999999996</v>
      </c>
      <c r="C32" s="41">
        <v>101.791</v>
      </c>
      <c r="D32" s="41">
        <v>102.289</v>
      </c>
      <c r="E32" s="41">
        <v>101.63200000000001</v>
      </c>
      <c r="F32" s="41">
        <v>120.14400000000001</v>
      </c>
      <c r="G32" s="43">
        <v>101.652</v>
      </c>
      <c r="H32" s="43">
        <v>109.184</v>
      </c>
      <c r="I32" s="43">
        <v>111.643</v>
      </c>
      <c r="J32" s="43">
        <v>116.404</v>
      </c>
      <c r="K32" s="43">
        <v>112.944</v>
      </c>
      <c r="L32" s="43">
        <v>121.533</v>
      </c>
      <c r="M32" s="43">
        <v>127.41500000000001</v>
      </c>
      <c r="R32" s="23"/>
    </row>
    <row r="33" spans="1:13" s="19" customFormat="1" ht="15" customHeight="1">
      <c r="A33" s="36" t="s">
        <v>56</v>
      </c>
      <c r="B33" s="41">
        <v>82.5</v>
      </c>
      <c r="C33" s="41">
        <v>75.685000000000002</v>
      </c>
      <c r="D33" s="41">
        <v>85.894999999999996</v>
      </c>
      <c r="E33" s="41">
        <v>103.553</v>
      </c>
      <c r="F33" s="41">
        <v>102.343</v>
      </c>
      <c r="G33" s="43">
        <v>89.742000000000004</v>
      </c>
      <c r="H33" s="43">
        <v>86.513999999999996</v>
      </c>
      <c r="I33" s="43">
        <v>81.293000000000006</v>
      </c>
      <c r="J33" s="43">
        <v>93.07</v>
      </c>
      <c r="K33" s="43">
        <v>91.608000000000004</v>
      </c>
      <c r="L33" s="43">
        <v>97.869</v>
      </c>
      <c r="M33" s="43">
        <v>106.77800000000001</v>
      </c>
    </row>
    <row r="34" spans="1:13" s="19" customFormat="1" ht="15" customHeight="1">
      <c r="A34" s="24" t="s">
        <v>57</v>
      </c>
      <c r="B34" s="41"/>
      <c r="C34" s="41"/>
      <c r="D34" s="41"/>
      <c r="E34" s="41"/>
      <c r="F34" s="41">
        <v>3416.5129999999999</v>
      </c>
      <c r="G34" s="42">
        <v>3551.873</v>
      </c>
      <c r="H34" s="42">
        <v>3687.85</v>
      </c>
      <c r="I34" s="42">
        <v>3827.1529999999998</v>
      </c>
      <c r="J34" s="42">
        <v>3966.502</v>
      </c>
      <c r="K34" s="42">
        <v>4104.5069999999996</v>
      </c>
      <c r="L34" s="42">
        <v>4790.4889999999996</v>
      </c>
      <c r="M34" s="42">
        <v>5483.0460000000003</v>
      </c>
    </row>
    <row r="35" spans="1:13" s="19" customFormat="1" ht="15" customHeight="1">
      <c r="A35" s="65" t="s">
        <v>58</v>
      </c>
      <c r="B35" s="41"/>
      <c r="C35" s="41"/>
      <c r="D35" s="41"/>
      <c r="E35" s="41"/>
      <c r="F35" s="41"/>
      <c r="G35" s="42">
        <v>-50.213999999999999</v>
      </c>
      <c r="H35" s="42">
        <v>-83.168000000000006</v>
      </c>
      <c r="I35" s="42">
        <v>-120.739</v>
      </c>
      <c r="J35" s="42">
        <v>-158.58199999999999</v>
      </c>
      <c r="K35" s="42">
        <v>-220.59700000000001</v>
      </c>
      <c r="L35" s="42">
        <v>-523.94200000000001</v>
      </c>
      <c r="M35" s="42">
        <v>-850.35500000000002</v>
      </c>
    </row>
    <row r="36" spans="1:13" s="19" customFormat="1" ht="15" customHeight="1">
      <c r="B36" s="30"/>
      <c r="C36" s="30"/>
      <c r="D36" s="30"/>
      <c r="E36" s="30"/>
      <c r="F36" s="30"/>
      <c r="G36" s="30"/>
      <c r="H36" s="30"/>
      <c r="I36" s="30"/>
      <c r="J36" s="30"/>
      <c r="K36" s="30"/>
      <c r="L36" s="30"/>
      <c r="M36" s="30"/>
    </row>
    <row r="37" spans="1:13" s="19" customFormat="1" ht="15" customHeight="1">
      <c r="A37" s="31" t="s">
        <v>60</v>
      </c>
      <c r="B37" s="32"/>
      <c r="C37" s="32"/>
      <c r="D37" s="32"/>
      <c r="E37" s="32"/>
      <c r="F37" s="32"/>
      <c r="G37" s="32"/>
      <c r="H37" s="32"/>
      <c r="I37" s="49"/>
      <c r="J37" s="49"/>
      <c r="K37" s="49"/>
      <c r="L37" s="49"/>
      <c r="M37" s="49"/>
    </row>
  </sheetData>
  <sheetProtection algorithmName="SHA-256" hashValue="FUf6wgb6Eial0nOW9wieRo1+R/olNq6hagfUUxBYOhs=" saltValue="6XHjsSH14p4NDTKXVYQptA=="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3" t="s">
        <v>61</v>
      </c>
      <c r="F1" s="83"/>
      <c r="G1" s="83"/>
      <c r="H1" s="83"/>
      <c r="I1" s="83"/>
      <c r="J1" s="83"/>
      <c r="K1" s="83"/>
      <c r="L1" s="83"/>
      <c r="M1" s="83"/>
      <c r="N1" s="83"/>
      <c r="O1" s="83"/>
      <c r="P1" s="55"/>
      <c r="Q1" s="55"/>
      <c r="R1" s="55"/>
      <c r="S1" s="55"/>
    </row>
    <row r="2" spans="1:24" s="54" customFormat="1" ht="12.75" customHeight="1">
      <c r="D2" s="55"/>
      <c r="E2" s="83"/>
      <c r="F2" s="83"/>
      <c r="G2" s="83"/>
      <c r="H2" s="83"/>
      <c r="I2" s="83"/>
      <c r="J2" s="83"/>
      <c r="K2" s="83"/>
      <c r="L2" s="83"/>
      <c r="M2" s="83"/>
      <c r="N2" s="83"/>
      <c r="O2" s="83"/>
      <c r="P2" s="55"/>
      <c r="Q2" s="55"/>
      <c r="R2" s="55"/>
      <c r="S2" s="55"/>
    </row>
    <row r="3" spans="1:24" s="54" customFormat="1" ht="12.75" customHeight="1">
      <c r="D3" s="55"/>
      <c r="E3" s="83"/>
      <c r="F3" s="83"/>
      <c r="G3" s="83"/>
      <c r="H3" s="83"/>
      <c r="I3" s="83"/>
      <c r="J3" s="83"/>
      <c r="K3" s="83"/>
      <c r="L3" s="83"/>
      <c r="M3" s="83"/>
      <c r="N3" s="83"/>
      <c r="O3" s="83"/>
      <c r="P3" s="55"/>
      <c r="Q3" s="55"/>
      <c r="R3" s="55"/>
      <c r="S3" s="55"/>
    </row>
    <row r="4" spans="1:24" s="54" customFormat="1" ht="12.75" customHeight="1">
      <c r="D4" s="55"/>
      <c r="E4" s="83"/>
      <c r="F4" s="83"/>
      <c r="G4" s="83"/>
      <c r="H4" s="83"/>
      <c r="I4" s="83"/>
      <c r="J4" s="83"/>
      <c r="K4" s="83"/>
      <c r="L4" s="83"/>
      <c r="M4" s="83"/>
      <c r="N4" s="83"/>
      <c r="O4" s="83"/>
      <c r="P4" s="55"/>
      <c r="Q4" s="55"/>
      <c r="R4" s="55"/>
      <c r="S4" s="55"/>
    </row>
    <row r="5" spans="1:24" s="54" customFormat="1" ht="12.75" customHeight="1">
      <c r="D5" s="55"/>
      <c r="E5" s="83"/>
      <c r="F5" s="83"/>
      <c r="G5" s="83"/>
      <c r="H5" s="83"/>
      <c r="I5" s="83"/>
      <c r="J5" s="83"/>
      <c r="K5" s="83"/>
      <c r="L5" s="83"/>
      <c r="M5" s="83"/>
      <c r="N5" s="83"/>
      <c r="O5" s="83"/>
      <c r="P5" s="55"/>
      <c r="Q5" s="55"/>
      <c r="R5" s="55"/>
      <c r="S5" s="55"/>
    </row>
    <row r="6" spans="1:24" s="54" customFormat="1" ht="12.75" customHeight="1">
      <c r="D6" s="55"/>
      <c r="E6" s="83"/>
      <c r="F6" s="83"/>
      <c r="G6" s="83"/>
      <c r="H6" s="83"/>
      <c r="I6" s="83"/>
      <c r="J6" s="83"/>
      <c r="K6" s="83"/>
      <c r="L6" s="83"/>
      <c r="M6" s="83"/>
      <c r="N6" s="83"/>
      <c r="O6" s="83"/>
      <c r="P6" s="55"/>
      <c r="Q6" s="55"/>
      <c r="R6" s="55"/>
      <c r="S6" s="55"/>
    </row>
    <row r="7" spans="1:24" s="18" customFormat="1" ht="39" customHeight="1">
      <c r="A7" s="15" t="s">
        <v>62</v>
      </c>
      <c r="B7" s="16"/>
      <c r="C7" s="16"/>
      <c r="D7" s="17"/>
      <c r="E7" s="17"/>
      <c r="F7" s="17"/>
      <c r="G7" s="17"/>
      <c r="H7" s="17"/>
      <c r="I7" s="17"/>
      <c r="J7" s="17"/>
      <c r="K7" s="17"/>
      <c r="L7" s="17"/>
      <c r="M7" s="17"/>
      <c r="O7" s="47" t="s">
        <v>63</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64</v>
      </c>
      <c r="P8" s="47"/>
    </row>
    <row r="9" spans="1:24" s="19" customFormat="1" ht="15" customHeight="1">
      <c r="A9" s="81" t="s">
        <v>44</v>
      </c>
      <c r="B9" s="82"/>
      <c r="C9" s="82"/>
      <c r="D9" s="82"/>
      <c r="E9" s="82"/>
      <c r="F9" s="82"/>
      <c r="G9" s="82"/>
      <c r="H9" s="82"/>
      <c r="I9" s="82"/>
      <c r="J9" s="82"/>
      <c r="K9" s="82"/>
      <c r="L9" s="82"/>
      <c r="M9" s="82"/>
    </row>
    <row r="10" spans="1:24" s="19" customFormat="1" ht="15" customHeight="1">
      <c r="A10" s="20" t="s">
        <v>45</v>
      </c>
      <c r="B10" s="37">
        <v>2534</v>
      </c>
      <c r="C10" s="37">
        <v>2624</v>
      </c>
      <c r="D10" s="37">
        <v>2736</v>
      </c>
      <c r="E10" s="37">
        <v>2741</v>
      </c>
      <c r="F10" s="37">
        <v>2856</v>
      </c>
      <c r="G10" s="38">
        <v>2921.4</v>
      </c>
      <c r="H10" s="38">
        <v>2994.4</v>
      </c>
      <c r="I10" s="38">
        <v>3068.4</v>
      </c>
      <c r="J10" s="38">
        <v>3151.9</v>
      </c>
      <c r="K10" s="38">
        <v>3216.3</v>
      </c>
      <c r="L10" s="38">
        <v>3544.2</v>
      </c>
      <c r="M10" s="38">
        <v>3859.7</v>
      </c>
    </row>
    <row r="11" spans="1:24" s="19" customFormat="1" ht="15" customHeight="1">
      <c r="A11" s="21" t="s">
        <v>29</v>
      </c>
      <c r="B11" s="37">
        <v>293</v>
      </c>
      <c r="C11" s="37">
        <v>243</v>
      </c>
      <c r="D11" s="37">
        <v>266</v>
      </c>
      <c r="E11" s="37">
        <v>217</v>
      </c>
      <c r="F11" s="37">
        <v>295</v>
      </c>
      <c r="G11" s="39">
        <v>266.60000000000002</v>
      </c>
      <c r="H11" s="39">
        <v>269.89999999999998</v>
      </c>
      <c r="I11" s="39">
        <v>269.7</v>
      </c>
      <c r="J11" s="39">
        <v>288.7</v>
      </c>
      <c r="K11" s="39">
        <v>281.5</v>
      </c>
      <c r="L11" s="39">
        <v>292.10000000000002</v>
      </c>
      <c r="M11" s="39">
        <v>313.60000000000002</v>
      </c>
    </row>
    <row r="12" spans="1:24" s="19" customFormat="1" ht="21.75" customHeight="1">
      <c r="A12" s="22" t="s">
        <v>46</v>
      </c>
      <c r="B12" s="37">
        <v>204</v>
      </c>
      <c r="C12" s="37">
        <v>162</v>
      </c>
      <c r="D12" s="37">
        <v>196</v>
      </c>
      <c r="E12" s="37">
        <v>149</v>
      </c>
      <c r="F12" s="37">
        <v>186</v>
      </c>
      <c r="G12" s="39">
        <v>184.6</v>
      </c>
      <c r="H12" s="39">
        <v>180.7</v>
      </c>
      <c r="I12" s="39">
        <v>178.4</v>
      </c>
      <c r="J12" s="39">
        <v>184.4</v>
      </c>
      <c r="K12" s="39">
        <v>178.3</v>
      </c>
      <c r="L12" s="39">
        <v>178.2</v>
      </c>
      <c r="M12" s="39">
        <v>182</v>
      </c>
    </row>
    <row r="13" spans="1:24" s="19" customFormat="1" ht="15" customHeight="1">
      <c r="A13" s="22" t="s">
        <v>47</v>
      </c>
      <c r="B13" s="37">
        <v>89</v>
      </c>
      <c r="C13" s="37">
        <v>81</v>
      </c>
      <c r="D13" s="37">
        <v>70</v>
      </c>
      <c r="E13" s="37">
        <v>68</v>
      </c>
      <c r="F13" s="37">
        <v>109</v>
      </c>
      <c r="G13" s="39">
        <v>82</v>
      </c>
      <c r="H13" s="39">
        <v>89.2</v>
      </c>
      <c r="I13" s="39">
        <v>91.3</v>
      </c>
      <c r="J13" s="39">
        <v>104.3</v>
      </c>
      <c r="K13" s="39">
        <v>103.2</v>
      </c>
      <c r="L13" s="39">
        <v>113.9</v>
      </c>
      <c r="M13" s="39">
        <v>131.6</v>
      </c>
    </row>
    <row r="14" spans="1:24" s="19" customFormat="1">
      <c r="A14" s="21" t="s">
        <v>32</v>
      </c>
      <c r="B14" s="37">
        <v>175</v>
      </c>
      <c r="C14" s="37">
        <v>161</v>
      </c>
      <c r="D14" s="37">
        <v>225</v>
      </c>
      <c r="E14" s="37">
        <v>187</v>
      </c>
      <c r="F14" s="40">
        <v>211.8</v>
      </c>
      <c r="G14" s="39">
        <v>215.8</v>
      </c>
      <c r="H14" s="39">
        <v>219.6</v>
      </c>
      <c r="I14" s="39">
        <v>221.2</v>
      </c>
      <c r="J14" s="39">
        <v>230.7</v>
      </c>
      <c r="K14" s="39">
        <v>229.5</v>
      </c>
      <c r="L14" s="39">
        <v>245.8</v>
      </c>
      <c r="M14" s="39">
        <v>271.7</v>
      </c>
    </row>
    <row r="15" spans="1:24" s="19" customFormat="1" ht="15" customHeight="1">
      <c r="A15" s="22" t="s">
        <v>48</v>
      </c>
      <c r="B15" s="37">
        <v>105</v>
      </c>
      <c r="C15" s="37">
        <v>97.5</v>
      </c>
      <c r="D15" s="37">
        <v>121.3</v>
      </c>
      <c r="E15" s="37">
        <v>108.4</v>
      </c>
      <c r="F15" s="37">
        <v>118.5</v>
      </c>
      <c r="G15" s="39">
        <v>116.5</v>
      </c>
      <c r="H15" s="39">
        <v>118.4</v>
      </c>
      <c r="I15" s="39">
        <v>124.4</v>
      </c>
      <c r="J15" s="39">
        <v>124.5</v>
      </c>
      <c r="K15" s="39">
        <v>121.5</v>
      </c>
      <c r="L15" s="39">
        <v>130.9</v>
      </c>
      <c r="M15" s="39">
        <v>145.19999999999999</v>
      </c>
      <c r="R15" s="23"/>
      <c r="V15" s="72" t="s">
        <v>49</v>
      </c>
      <c r="W15" s="72" t="s">
        <v>50</v>
      </c>
      <c r="X15" s="72" t="s">
        <v>51</v>
      </c>
    </row>
    <row r="16" spans="1:24" s="19" customFormat="1" ht="15" customHeight="1">
      <c r="A16" s="22" t="s">
        <v>52</v>
      </c>
      <c r="B16" s="37">
        <v>70</v>
      </c>
      <c r="C16" s="37">
        <v>63.5</v>
      </c>
      <c r="D16" s="37">
        <v>103.7</v>
      </c>
      <c r="E16" s="37">
        <v>78.599999999999994</v>
      </c>
      <c r="F16" s="37">
        <v>93.3</v>
      </c>
      <c r="G16" s="39">
        <v>99.3</v>
      </c>
      <c r="H16" s="39">
        <v>101.2</v>
      </c>
      <c r="I16" s="39">
        <v>96.8</v>
      </c>
      <c r="J16" s="39">
        <v>106.2</v>
      </c>
      <c r="K16" s="39">
        <v>108</v>
      </c>
      <c r="L16" s="39">
        <v>114.9</v>
      </c>
      <c r="M16" s="39">
        <v>126.5</v>
      </c>
      <c r="V16" s="72" t="s">
        <v>44</v>
      </c>
      <c r="W16" s="72">
        <v>2280.6</v>
      </c>
      <c r="X16" s="72">
        <v>4959.3500000000004</v>
      </c>
    </row>
    <row r="17" spans="1:24" s="19" customFormat="1" ht="15" customHeight="1">
      <c r="A17" s="34" t="s">
        <v>53</v>
      </c>
      <c r="B17" s="37"/>
      <c r="C17" s="37"/>
      <c r="D17" s="37"/>
      <c r="E17" s="37"/>
      <c r="F17" s="37"/>
      <c r="G17" s="39"/>
      <c r="H17" s="39"/>
      <c r="I17" s="39"/>
      <c r="J17" s="39"/>
      <c r="K17" s="39"/>
      <c r="L17" s="39"/>
      <c r="M17" s="39"/>
      <c r="V17" s="72" t="s">
        <v>54</v>
      </c>
      <c r="W17" s="72">
        <v>2102.9445000000001</v>
      </c>
      <c r="X17" s="72">
        <v>4557.2164000000002</v>
      </c>
    </row>
    <row r="18" spans="1:24" s="19" customFormat="1" ht="15" customHeight="1">
      <c r="A18" s="35" t="s">
        <v>55</v>
      </c>
      <c r="B18" s="37">
        <v>62</v>
      </c>
      <c r="C18" s="37">
        <v>80</v>
      </c>
      <c r="D18" s="37">
        <v>71</v>
      </c>
      <c r="E18" s="37">
        <v>87</v>
      </c>
      <c r="F18" s="37">
        <v>92</v>
      </c>
      <c r="G18" s="39">
        <v>81.3</v>
      </c>
      <c r="H18" s="39">
        <v>85.4</v>
      </c>
      <c r="I18" s="39">
        <v>85.8</v>
      </c>
      <c r="J18" s="39">
        <v>88.4</v>
      </c>
      <c r="K18" s="39">
        <v>85.5</v>
      </c>
      <c r="L18" s="39">
        <v>88.7</v>
      </c>
      <c r="M18" s="39">
        <v>99.9</v>
      </c>
      <c r="R18" s="23"/>
    </row>
    <row r="19" spans="1:24" s="19" customFormat="1" ht="15" customHeight="1">
      <c r="A19" s="36" t="s">
        <v>56</v>
      </c>
      <c r="B19" s="37">
        <v>63</v>
      </c>
      <c r="C19" s="37">
        <v>63</v>
      </c>
      <c r="D19" s="37">
        <v>58</v>
      </c>
      <c r="E19" s="37">
        <v>73</v>
      </c>
      <c r="F19" s="37">
        <v>79</v>
      </c>
      <c r="G19" s="39">
        <v>70.599999999999994</v>
      </c>
      <c r="H19" s="39">
        <v>66.8</v>
      </c>
      <c r="I19" s="39">
        <v>62.1</v>
      </c>
      <c r="J19" s="39">
        <v>71.5</v>
      </c>
      <c r="K19" s="39">
        <v>72</v>
      </c>
      <c r="L19" s="39">
        <v>77</v>
      </c>
      <c r="M19" s="39">
        <v>83</v>
      </c>
    </row>
    <row r="20" spans="1:24" s="19" customFormat="1" ht="15" customHeight="1">
      <c r="A20" s="24" t="s">
        <v>57</v>
      </c>
      <c r="B20" s="37"/>
      <c r="C20" s="37"/>
      <c r="D20" s="37"/>
      <c r="E20" s="37"/>
      <c r="F20" s="37">
        <v>2856</v>
      </c>
      <c r="G20" s="38">
        <v>2958.3</v>
      </c>
      <c r="H20" s="38">
        <v>3055.4</v>
      </c>
      <c r="I20" s="38">
        <v>3162.8</v>
      </c>
      <c r="J20" s="38">
        <v>3271.7</v>
      </c>
      <c r="K20" s="38">
        <v>3385</v>
      </c>
      <c r="L20" s="38">
        <v>3943.1</v>
      </c>
      <c r="M20" s="38">
        <v>4508.5</v>
      </c>
    </row>
    <row r="21" spans="1:24" s="19" customFormat="1" ht="15" customHeight="1">
      <c r="A21" s="65" t="s">
        <v>58</v>
      </c>
      <c r="B21" s="37"/>
      <c r="C21" s="37"/>
      <c r="D21" s="37"/>
      <c r="E21" s="37"/>
      <c r="F21" s="37"/>
      <c r="G21" s="38">
        <v>-36.9</v>
      </c>
      <c r="H21" s="38">
        <v>-61</v>
      </c>
      <c r="I21" s="38">
        <v>-94.4</v>
      </c>
      <c r="J21" s="38">
        <v>-119.8</v>
      </c>
      <c r="K21" s="38">
        <v>-168.7</v>
      </c>
      <c r="L21" s="38">
        <v>-398.9</v>
      </c>
      <c r="M21" s="38">
        <v>-648.79999999999995</v>
      </c>
    </row>
    <row r="22" spans="1:24" s="28" customFormat="1" ht="15" customHeight="1">
      <c r="A22" s="25"/>
      <c r="B22" s="26"/>
      <c r="C22" s="26"/>
      <c r="D22" s="26"/>
      <c r="E22" s="26"/>
      <c r="F22" s="26"/>
      <c r="G22" s="27"/>
      <c r="H22" s="27"/>
      <c r="I22" s="27"/>
      <c r="J22" s="27"/>
      <c r="K22" s="27"/>
      <c r="L22" s="27"/>
      <c r="M22" s="27"/>
    </row>
    <row r="23" spans="1:24" s="19" customFormat="1" ht="15" customHeight="1">
      <c r="A23" s="79" t="s">
        <v>59</v>
      </c>
      <c r="B23" s="80"/>
      <c r="C23" s="80"/>
      <c r="D23" s="80"/>
      <c r="E23" s="80"/>
      <c r="F23" s="80"/>
      <c r="G23" s="80"/>
      <c r="H23" s="80"/>
      <c r="I23" s="80"/>
      <c r="J23" s="80"/>
      <c r="K23" s="80"/>
      <c r="L23" s="80"/>
      <c r="M23" s="80"/>
    </row>
    <row r="24" spans="1:24" s="19" customFormat="1" ht="15" customHeight="1">
      <c r="A24" s="20" t="s">
        <v>45</v>
      </c>
      <c r="B24" s="41">
        <v>2336.605</v>
      </c>
      <c r="C24" s="41">
        <v>2432.5129999999999</v>
      </c>
      <c r="D24" s="41">
        <v>2533.5</v>
      </c>
      <c r="E24" s="41">
        <v>2543.5920000000001</v>
      </c>
      <c r="F24" s="41">
        <v>2665.8679999999999</v>
      </c>
      <c r="G24" s="42">
        <v>2729.1950000000002</v>
      </c>
      <c r="H24" s="42">
        <v>2804.2570000000001</v>
      </c>
      <c r="I24" s="42">
        <v>2871.99</v>
      </c>
      <c r="J24" s="42">
        <v>2947.1619999999998</v>
      </c>
      <c r="K24" s="42">
        <v>2999.3139999999999</v>
      </c>
      <c r="L24" s="42">
        <v>3278.248</v>
      </c>
      <c r="M24" s="42">
        <v>3546.7040000000002</v>
      </c>
      <c r="N24" s="29"/>
    </row>
    <row r="25" spans="1:24" s="19" customFormat="1" ht="15" customHeight="1">
      <c r="A25" s="21" t="s">
        <v>29</v>
      </c>
      <c r="B25" s="41">
        <v>274.36900000000003</v>
      </c>
      <c r="C25" s="41">
        <v>234.67099999999999</v>
      </c>
      <c r="D25" s="41">
        <v>268.48700000000002</v>
      </c>
      <c r="E25" s="41">
        <v>202.197</v>
      </c>
      <c r="F25" s="41">
        <v>272.71100000000001</v>
      </c>
      <c r="G25" s="43">
        <v>281.529</v>
      </c>
      <c r="H25" s="43">
        <v>278.08</v>
      </c>
      <c r="I25" s="43">
        <v>278.39800000000002</v>
      </c>
      <c r="J25" s="43">
        <v>299.95400000000001</v>
      </c>
      <c r="K25" s="43">
        <v>292.34500000000003</v>
      </c>
      <c r="L25" s="43">
        <v>302.28500000000003</v>
      </c>
      <c r="M25" s="43">
        <v>318.17500000000001</v>
      </c>
    </row>
    <row r="26" spans="1:24" s="19" customFormat="1" ht="23.25" customHeight="1">
      <c r="A26" s="22" t="s">
        <v>46</v>
      </c>
      <c r="B26" s="41">
        <v>200.79</v>
      </c>
      <c r="C26" s="41">
        <v>165.697</v>
      </c>
      <c r="D26" s="41">
        <v>206.14500000000001</v>
      </c>
      <c r="E26" s="41">
        <v>149.67099999999999</v>
      </c>
      <c r="F26" s="41">
        <v>184.97399999999999</v>
      </c>
      <c r="G26" s="43">
        <v>212.101</v>
      </c>
      <c r="H26" s="43">
        <v>199.86500000000001</v>
      </c>
      <c r="I26" s="43">
        <v>200.29499999999999</v>
      </c>
      <c r="J26" s="43">
        <v>209.96899999999999</v>
      </c>
      <c r="K26" s="43">
        <v>203.297</v>
      </c>
      <c r="L26" s="43">
        <v>204.84700000000001</v>
      </c>
      <c r="M26" s="43">
        <v>205.68</v>
      </c>
    </row>
    <row r="27" spans="1:24" s="19" customFormat="1" ht="15" customHeight="1">
      <c r="A27" s="22" t="s">
        <v>47</v>
      </c>
      <c r="B27" s="41">
        <v>73.578999999999994</v>
      </c>
      <c r="C27" s="41">
        <v>68.974000000000004</v>
      </c>
      <c r="D27" s="41">
        <v>62.341999999999999</v>
      </c>
      <c r="E27" s="41">
        <v>52.526000000000003</v>
      </c>
      <c r="F27" s="41">
        <v>87.736999999999995</v>
      </c>
      <c r="G27" s="43">
        <v>69.427999999999997</v>
      </c>
      <c r="H27" s="43">
        <v>78.215000000000003</v>
      </c>
      <c r="I27" s="43">
        <v>78.102999999999994</v>
      </c>
      <c r="J27" s="43">
        <v>89.984999999999999</v>
      </c>
      <c r="K27" s="43">
        <v>89.048000000000002</v>
      </c>
      <c r="L27" s="43">
        <v>97.438000000000002</v>
      </c>
      <c r="M27" s="43">
        <v>112.495</v>
      </c>
    </row>
    <row r="28" spans="1:24" s="19" customFormat="1">
      <c r="A28" s="21" t="s">
        <v>32</v>
      </c>
      <c r="B28" s="41">
        <v>150.88200000000001</v>
      </c>
      <c r="C28" s="41">
        <v>132.61799999999999</v>
      </c>
      <c r="D28" s="41">
        <v>184.51300000000001</v>
      </c>
      <c r="E28" s="41">
        <v>159.48699999999999</v>
      </c>
      <c r="F28" s="44">
        <v>181.36099999999999</v>
      </c>
      <c r="G28" s="43">
        <v>186.755</v>
      </c>
      <c r="H28" s="43">
        <v>193.398</v>
      </c>
      <c r="I28" s="43">
        <v>191.613</v>
      </c>
      <c r="J28" s="43">
        <v>201.93799999999999</v>
      </c>
      <c r="K28" s="43">
        <v>201.35</v>
      </c>
      <c r="L28" s="43">
        <v>211.351</v>
      </c>
      <c r="M28" s="43">
        <v>232.63499999999999</v>
      </c>
    </row>
    <row r="29" spans="1:24" s="19" customFormat="1" ht="15" customHeight="1">
      <c r="A29" s="22" t="s">
        <v>48</v>
      </c>
      <c r="B29" s="41">
        <v>88.552999999999997</v>
      </c>
      <c r="C29" s="41">
        <v>78.013000000000005</v>
      </c>
      <c r="D29" s="41">
        <v>96.224000000000004</v>
      </c>
      <c r="E29" s="41">
        <v>91.308000000000007</v>
      </c>
      <c r="F29" s="41">
        <v>94.754000000000005</v>
      </c>
      <c r="G29" s="43">
        <v>93.561999999999998</v>
      </c>
      <c r="H29" s="43">
        <v>96.358999999999995</v>
      </c>
      <c r="I29" s="43">
        <v>101.251</v>
      </c>
      <c r="J29" s="43">
        <v>102.831</v>
      </c>
      <c r="K29" s="43">
        <v>99.566999999999993</v>
      </c>
      <c r="L29" s="43">
        <v>103.762</v>
      </c>
      <c r="M29" s="43">
        <v>117.033</v>
      </c>
    </row>
    <row r="30" spans="1:24" s="19" customFormat="1" ht="15" customHeight="1">
      <c r="A30" s="22" t="s">
        <v>52</v>
      </c>
      <c r="B30" s="41">
        <v>62.329000000000001</v>
      </c>
      <c r="C30" s="41">
        <v>54.604999999999997</v>
      </c>
      <c r="D30" s="41">
        <v>88.289000000000001</v>
      </c>
      <c r="E30" s="41">
        <v>68.179000000000002</v>
      </c>
      <c r="F30" s="41">
        <v>86.606999999999999</v>
      </c>
      <c r="G30" s="43">
        <v>93.192999999999998</v>
      </c>
      <c r="H30" s="43">
        <v>97.039000000000001</v>
      </c>
      <c r="I30" s="43">
        <v>90.361999999999995</v>
      </c>
      <c r="J30" s="43">
        <v>99.106999999999999</v>
      </c>
      <c r="K30" s="43">
        <v>101.783</v>
      </c>
      <c r="L30" s="43">
        <v>107.589</v>
      </c>
      <c r="M30" s="43">
        <v>115.602</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62.262999999999998</v>
      </c>
      <c r="C32" s="41">
        <v>80.210999999999999</v>
      </c>
      <c r="D32" s="41">
        <v>69.947000000000003</v>
      </c>
      <c r="E32" s="41">
        <v>80.578999999999994</v>
      </c>
      <c r="F32" s="41">
        <v>83.275999999999996</v>
      </c>
      <c r="G32" s="43">
        <v>78.867000000000004</v>
      </c>
      <c r="H32" s="43">
        <v>82.754999999999995</v>
      </c>
      <c r="I32" s="43">
        <v>84.292000000000002</v>
      </c>
      <c r="J32" s="43">
        <v>84.64</v>
      </c>
      <c r="K32" s="43">
        <v>83.304000000000002</v>
      </c>
      <c r="L32" s="43">
        <v>86.081999999999994</v>
      </c>
      <c r="M32" s="43">
        <v>94.17</v>
      </c>
      <c r="R32" s="23"/>
    </row>
    <row r="33" spans="1:13" s="19" customFormat="1" ht="15" customHeight="1">
      <c r="A33" s="36" t="s">
        <v>56</v>
      </c>
      <c r="B33" s="41">
        <v>58.526000000000003</v>
      </c>
      <c r="C33" s="41">
        <v>58.631999999999998</v>
      </c>
      <c r="D33" s="41">
        <v>53.841999999999999</v>
      </c>
      <c r="E33" s="41">
        <v>67.841999999999999</v>
      </c>
      <c r="F33" s="41">
        <v>78.921000000000006</v>
      </c>
      <c r="G33" s="43">
        <v>64.596999999999994</v>
      </c>
      <c r="H33" s="43">
        <v>62.15</v>
      </c>
      <c r="I33" s="43">
        <v>58.177</v>
      </c>
      <c r="J33" s="43">
        <v>68.701999999999998</v>
      </c>
      <c r="K33" s="43">
        <v>64.608000000000004</v>
      </c>
      <c r="L33" s="43">
        <v>71.504999999999995</v>
      </c>
      <c r="M33" s="43">
        <v>76.430999999999997</v>
      </c>
    </row>
    <row r="34" spans="1:13" s="19" customFormat="1" ht="15" customHeight="1">
      <c r="A34" s="24" t="s">
        <v>57</v>
      </c>
      <c r="B34" s="41"/>
      <c r="C34" s="41"/>
      <c r="D34" s="41"/>
      <c r="E34" s="41"/>
      <c r="F34" s="41">
        <v>2665.8679999999999</v>
      </c>
      <c r="G34" s="42">
        <v>2763.6219999999998</v>
      </c>
      <c r="H34" s="42">
        <v>2861.1260000000002</v>
      </c>
      <c r="I34" s="42">
        <v>2960.2579999999998</v>
      </c>
      <c r="J34" s="42">
        <v>3059.09</v>
      </c>
      <c r="K34" s="42">
        <v>3156.5450000000001</v>
      </c>
      <c r="L34" s="42">
        <v>3647.0349999999999</v>
      </c>
      <c r="M34" s="42">
        <v>4142.924</v>
      </c>
    </row>
    <row r="35" spans="1:13" s="19" customFormat="1" ht="15" customHeight="1">
      <c r="A35" s="65" t="s">
        <v>58</v>
      </c>
      <c r="B35" s="41"/>
      <c r="C35" s="41"/>
      <c r="D35" s="41"/>
      <c r="E35" s="41"/>
      <c r="F35" s="41"/>
      <c r="G35" s="42">
        <v>-34.427</v>
      </c>
      <c r="H35" s="42">
        <v>-56.869</v>
      </c>
      <c r="I35" s="42">
        <v>-88.268000000000001</v>
      </c>
      <c r="J35" s="42">
        <v>-111.928</v>
      </c>
      <c r="K35" s="42">
        <v>-157.23099999999999</v>
      </c>
      <c r="L35" s="42">
        <v>-368.786</v>
      </c>
      <c r="M35" s="42">
        <v>-596.221</v>
      </c>
    </row>
    <row r="36" spans="1:13" s="19" customFormat="1" ht="15" customHeight="1">
      <c r="B36" s="30"/>
      <c r="C36" s="30"/>
      <c r="D36" s="30"/>
      <c r="E36" s="30"/>
      <c r="F36" s="30"/>
      <c r="G36" s="45"/>
      <c r="H36" s="45"/>
      <c r="I36" s="45"/>
      <c r="J36" s="45"/>
      <c r="K36" s="45"/>
      <c r="L36" s="45"/>
      <c r="M36" s="45"/>
    </row>
    <row r="37" spans="1:13" s="19" customFormat="1" ht="15" customHeight="1">
      <c r="A37" s="31" t="s">
        <v>60</v>
      </c>
      <c r="B37" s="32"/>
      <c r="C37" s="32"/>
      <c r="D37" s="32"/>
      <c r="E37" s="32"/>
      <c r="F37" s="32"/>
      <c r="G37" s="32"/>
      <c r="H37" s="49"/>
      <c r="I37" s="49"/>
      <c r="J37" s="49"/>
      <c r="K37" s="49"/>
      <c r="L37" s="49"/>
      <c r="M37" s="49"/>
    </row>
  </sheetData>
  <sheetProtection algorithmName="SHA-256" hashValue="VIkPr2+VoA/AnoZumyrmAAwE+l+6JTtM06GNYTAtyC4=" saltValue="b9FofsmWZCTy+pGbPJU3xw=="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3" t="s">
        <v>65</v>
      </c>
      <c r="F1" s="83"/>
      <c r="G1" s="83"/>
      <c r="H1" s="83"/>
      <c r="I1" s="83"/>
      <c r="J1" s="83"/>
      <c r="K1" s="83"/>
      <c r="L1" s="83"/>
      <c r="M1" s="83"/>
      <c r="N1" s="83"/>
      <c r="O1" s="83"/>
      <c r="P1" s="55"/>
      <c r="Q1" s="55"/>
      <c r="R1" s="55"/>
      <c r="S1" s="55"/>
    </row>
    <row r="2" spans="1:24" s="54" customFormat="1" ht="12.75" customHeight="1">
      <c r="D2" s="55"/>
      <c r="E2" s="83"/>
      <c r="F2" s="83"/>
      <c r="G2" s="83"/>
      <c r="H2" s="83"/>
      <c r="I2" s="83"/>
      <c r="J2" s="83"/>
      <c r="K2" s="83"/>
      <c r="L2" s="83"/>
      <c r="M2" s="83"/>
      <c r="N2" s="83"/>
      <c r="O2" s="83"/>
      <c r="P2" s="55"/>
      <c r="Q2" s="55"/>
      <c r="R2" s="55"/>
      <c r="S2" s="55"/>
    </row>
    <row r="3" spans="1:24" s="54" customFormat="1" ht="12.75" customHeight="1">
      <c r="D3" s="55"/>
      <c r="E3" s="83"/>
      <c r="F3" s="83"/>
      <c r="G3" s="83"/>
      <c r="H3" s="83"/>
      <c r="I3" s="83"/>
      <c r="J3" s="83"/>
      <c r="K3" s="83"/>
      <c r="L3" s="83"/>
      <c r="M3" s="83"/>
      <c r="N3" s="83"/>
      <c r="O3" s="83"/>
      <c r="P3" s="55"/>
      <c r="Q3" s="55"/>
      <c r="R3" s="55"/>
      <c r="S3" s="55"/>
    </row>
    <row r="4" spans="1:24" s="54" customFormat="1" ht="12.75" customHeight="1">
      <c r="D4" s="55"/>
      <c r="E4" s="83"/>
      <c r="F4" s="83"/>
      <c r="G4" s="83"/>
      <c r="H4" s="83"/>
      <c r="I4" s="83"/>
      <c r="J4" s="83"/>
      <c r="K4" s="83"/>
      <c r="L4" s="83"/>
      <c r="M4" s="83"/>
      <c r="N4" s="83"/>
      <c r="O4" s="83"/>
      <c r="P4" s="55"/>
      <c r="Q4" s="55"/>
      <c r="R4" s="55"/>
      <c r="S4" s="55"/>
    </row>
    <row r="5" spans="1:24" s="54" customFormat="1" ht="12.75" customHeight="1">
      <c r="D5" s="55"/>
      <c r="E5" s="83"/>
      <c r="F5" s="83"/>
      <c r="G5" s="83"/>
      <c r="H5" s="83"/>
      <c r="I5" s="83"/>
      <c r="J5" s="83"/>
      <c r="K5" s="83"/>
      <c r="L5" s="83"/>
      <c r="M5" s="83"/>
      <c r="N5" s="83"/>
      <c r="O5" s="83"/>
      <c r="P5" s="55"/>
      <c r="Q5" s="55"/>
      <c r="R5" s="55"/>
      <c r="S5" s="55"/>
    </row>
    <row r="6" spans="1:24" s="54" customFormat="1" ht="12.75" customHeight="1">
      <c r="D6" s="55"/>
      <c r="E6" s="83"/>
      <c r="F6" s="83"/>
      <c r="G6" s="83"/>
      <c r="H6" s="83"/>
      <c r="I6" s="83"/>
      <c r="J6" s="83"/>
      <c r="K6" s="83"/>
      <c r="L6" s="83"/>
      <c r="M6" s="83"/>
      <c r="N6" s="83"/>
      <c r="O6" s="83"/>
      <c r="P6" s="55"/>
      <c r="Q6" s="55"/>
      <c r="R6" s="55"/>
      <c r="S6" s="55"/>
    </row>
    <row r="7" spans="1:24" s="18" customFormat="1" ht="39" customHeight="1">
      <c r="A7" s="15" t="s">
        <v>66</v>
      </c>
      <c r="B7" s="16"/>
      <c r="C7" s="16"/>
      <c r="D7" s="17"/>
      <c r="E7" s="17"/>
      <c r="F7" s="17"/>
      <c r="G7" s="17"/>
      <c r="H7" s="17"/>
      <c r="I7" s="17"/>
      <c r="J7" s="17"/>
      <c r="K7" s="17"/>
      <c r="L7" s="17"/>
      <c r="M7" s="17"/>
      <c r="O7" s="47" t="s">
        <v>67</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68</v>
      </c>
      <c r="P8" s="47"/>
    </row>
    <row r="9" spans="1:24" s="19" customFormat="1" ht="15" customHeight="1">
      <c r="A9" s="81" t="s">
        <v>44</v>
      </c>
      <c r="B9" s="82"/>
      <c r="C9" s="82"/>
      <c r="D9" s="82"/>
      <c r="E9" s="82"/>
      <c r="F9" s="82"/>
      <c r="G9" s="82"/>
      <c r="H9" s="82"/>
      <c r="I9" s="82"/>
      <c r="J9" s="82"/>
      <c r="K9" s="82"/>
      <c r="L9" s="82"/>
      <c r="M9" s="82"/>
    </row>
    <row r="10" spans="1:24" s="19" customFormat="1" ht="15" customHeight="1">
      <c r="A10" s="20" t="s">
        <v>45</v>
      </c>
      <c r="B10" s="37">
        <v>505</v>
      </c>
      <c r="C10" s="37">
        <v>535</v>
      </c>
      <c r="D10" s="37">
        <v>562</v>
      </c>
      <c r="E10" s="37">
        <v>548</v>
      </c>
      <c r="F10" s="37">
        <v>577</v>
      </c>
      <c r="G10" s="38">
        <v>594.29999999999995</v>
      </c>
      <c r="H10" s="38">
        <v>617.20000000000005</v>
      </c>
      <c r="I10" s="38">
        <v>638</v>
      </c>
      <c r="J10" s="38">
        <v>658</v>
      </c>
      <c r="K10" s="38">
        <v>673.9</v>
      </c>
      <c r="L10" s="38">
        <v>760.5</v>
      </c>
      <c r="M10" s="38">
        <v>831.9</v>
      </c>
    </row>
    <row r="11" spans="1:24" s="19" customFormat="1" ht="15" customHeight="1">
      <c r="A11" s="21" t="s">
        <v>29</v>
      </c>
      <c r="B11" s="37">
        <v>61</v>
      </c>
      <c r="C11" s="37">
        <v>57</v>
      </c>
      <c r="D11" s="37">
        <v>64</v>
      </c>
      <c r="E11" s="37">
        <v>35</v>
      </c>
      <c r="F11" s="37">
        <v>50</v>
      </c>
      <c r="G11" s="39">
        <v>51.7</v>
      </c>
      <c r="H11" s="39">
        <v>55.1</v>
      </c>
      <c r="I11" s="39">
        <v>56.8</v>
      </c>
      <c r="J11" s="39">
        <v>52.6</v>
      </c>
      <c r="K11" s="39">
        <v>53</v>
      </c>
      <c r="L11" s="39">
        <v>61.5</v>
      </c>
      <c r="M11" s="39">
        <v>60.3</v>
      </c>
    </row>
    <row r="12" spans="1:24" s="19" customFormat="1" ht="21.75" customHeight="1">
      <c r="A12" s="22" t="s">
        <v>46</v>
      </c>
      <c r="B12" s="37">
        <v>47</v>
      </c>
      <c r="C12" s="37">
        <v>37</v>
      </c>
      <c r="D12" s="37">
        <v>53</v>
      </c>
      <c r="E12" s="37">
        <v>23</v>
      </c>
      <c r="F12" s="37">
        <v>34</v>
      </c>
      <c r="G12" s="39">
        <v>36.1</v>
      </c>
      <c r="H12" s="39">
        <v>37</v>
      </c>
      <c r="I12" s="39">
        <v>40.1</v>
      </c>
      <c r="J12" s="39">
        <v>37.6</v>
      </c>
      <c r="K12" s="39">
        <v>38.700000000000003</v>
      </c>
      <c r="L12" s="39">
        <v>42.7</v>
      </c>
      <c r="M12" s="39">
        <v>38.5</v>
      </c>
    </row>
    <row r="13" spans="1:24" s="19" customFormat="1" ht="15" customHeight="1">
      <c r="A13" s="22" t="s">
        <v>47</v>
      </c>
      <c r="B13" s="37">
        <v>14</v>
      </c>
      <c r="C13" s="37">
        <v>20</v>
      </c>
      <c r="D13" s="37">
        <v>11</v>
      </c>
      <c r="E13" s="37">
        <v>12</v>
      </c>
      <c r="F13" s="37">
        <v>16</v>
      </c>
      <c r="G13" s="39">
        <v>15.6</v>
      </c>
      <c r="H13" s="39">
        <v>18.100000000000001</v>
      </c>
      <c r="I13" s="39">
        <v>16.7</v>
      </c>
      <c r="J13" s="39">
        <v>15</v>
      </c>
      <c r="K13" s="39">
        <v>14.3</v>
      </c>
      <c r="L13" s="39">
        <v>18.8</v>
      </c>
      <c r="M13" s="39">
        <v>21.8</v>
      </c>
    </row>
    <row r="14" spans="1:24" s="19" customFormat="1">
      <c r="A14" s="21" t="s">
        <v>32</v>
      </c>
      <c r="B14" s="37">
        <v>31</v>
      </c>
      <c r="C14" s="37">
        <v>31</v>
      </c>
      <c r="D14" s="37">
        <v>39</v>
      </c>
      <c r="E14" s="37">
        <v>33</v>
      </c>
      <c r="F14" s="40">
        <v>35.200000000000003</v>
      </c>
      <c r="G14" s="39">
        <v>32.799999999999997</v>
      </c>
      <c r="H14" s="39">
        <v>38.5</v>
      </c>
      <c r="I14" s="39">
        <v>33.299999999999997</v>
      </c>
      <c r="J14" s="39">
        <v>37.299999999999997</v>
      </c>
      <c r="K14" s="39">
        <v>37.1</v>
      </c>
      <c r="L14" s="39">
        <v>41.6</v>
      </c>
      <c r="M14" s="39">
        <v>45.3</v>
      </c>
    </row>
    <row r="15" spans="1:24" s="19" customFormat="1" ht="15" customHeight="1">
      <c r="A15" s="22" t="s">
        <v>48</v>
      </c>
      <c r="B15" s="37">
        <v>18</v>
      </c>
      <c r="C15" s="37">
        <v>20.2</v>
      </c>
      <c r="D15" s="37">
        <v>21.6</v>
      </c>
      <c r="E15" s="37">
        <v>15.3</v>
      </c>
      <c r="F15" s="37">
        <v>17.899999999999999</v>
      </c>
      <c r="G15" s="39">
        <v>16.5</v>
      </c>
      <c r="H15" s="39">
        <v>22.2</v>
      </c>
      <c r="I15" s="39">
        <v>19.100000000000001</v>
      </c>
      <c r="J15" s="39">
        <v>19.899999999999999</v>
      </c>
      <c r="K15" s="39">
        <v>21</v>
      </c>
      <c r="L15" s="39">
        <v>22</v>
      </c>
      <c r="M15" s="39">
        <v>26.1</v>
      </c>
      <c r="R15" s="23"/>
      <c r="V15" s="72" t="s">
        <v>49</v>
      </c>
      <c r="W15" s="72" t="s">
        <v>50</v>
      </c>
      <c r="X15" s="72" t="s">
        <v>51</v>
      </c>
    </row>
    <row r="16" spans="1:24" s="19" customFormat="1" ht="15" customHeight="1">
      <c r="A16" s="22" t="s">
        <v>52</v>
      </c>
      <c r="B16" s="37">
        <v>13</v>
      </c>
      <c r="C16" s="37">
        <v>10.8</v>
      </c>
      <c r="D16" s="37">
        <v>17.399999999999999</v>
      </c>
      <c r="E16" s="37">
        <v>17.7</v>
      </c>
      <c r="F16" s="37">
        <v>17.3</v>
      </c>
      <c r="G16" s="39">
        <v>16.3</v>
      </c>
      <c r="H16" s="39">
        <v>16.3</v>
      </c>
      <c r="I16" s="39">
        <v>14.2</v>
      </c>
      <c r="J16" s="39">
        <v>17.399999999999999</v>
      </c>
      <c r="K16" s="39">
        <v>16.100000000000001</v>
      </c>
      <c r="L16" s="39">
        <v>19.600000000000001</v>
      </c>
      <c r="M16" s="39">
        <v>19.2</v>
      </c>
      <c r="V16" s="72" t="s">
        <v>44</v>
      </c>
      <c r="W16" s="72">
        <v>454.5</v>
      </c>
      <c r="X16" s="72">
        <v>1177.22</v>
      </c>
    </row>
    <row r="17" spans="1:24" s="19" customFormat="1" ht="15" customHeight="1">
      <c r="A17" s="34" t="s">
        <v>53</v>
      </c>
      <c r="B17" s="37"/>
      <c r="C17" s="37"/>
      <c r="D17" s="37"/>
      <c r="E17" s="37"/>
      <c r="F17" s="37"/>
      <c r="G17" s="39"/>
      <c r="H17" s="39"/>
      <c r="I17" s="39"/>
      <c r="J17" s="39"/>
      <c r="K17" s="39"/>
      <c r="L17" s="39"/>
      <c r="M17" s="39"/>
      <c r="V17" s="72" t="s">
        <v>54</v>
      </c>
      <c r="W17" s="72">
        <v>432.60390000000001</v>
      </c>
      <c r="X17" s="72">
        <v>1087.8175000000001</v>
      </c>
    </row>
    <row r="18" spans="1:24" s="19" customFormat="1" ht="15" customHeight="1">
      <c r="A18" s="35" t="s">
        <v>55</v>
      </c>
      <c r="B18" s="37">
        <v>16</v>
      </c>
      <c r="C18" s="37">
        <v>10</v>
      </c>
      <c r="D18" s="37">
        <v>14</v>
      </c>
      <c r="E18" s="37">
        <v>11</v>
      </c>
      <c r="F18" s="37">
        <v>22</v>
      </c>
      <c r="G18" s="39">
        <v>13.8</v>
      </c>
      <c r="H18" s="39">
        <v>15.1</v>
      </c>
      <c r="I18" s="39">
        <v>14.9</v>
      </c>
      <c r="J18" s="39">
        <v>15.5</v>
      </c>
      <c r="K18" s="39">
        <v>16.5</v>
      </c>
      <c r="L18" s="39">
        <v>16.399999999999999</v>
      </c>
      <c r="M18" s="39">
        <v>18.100000000000001</v>
      </c>
      <c r="R18" s="23"/>
    </row>
    <row r="19" spans="1:24" s="19" customFormat="1" ht="15" customHeight="1">
      <c r="A19" s="36" t="s">
        <v>56</v>
      </c>
      <c r="B19" s="37">
        <v>15</v>
      </c>
      <c r="C19" s="37">
        <v>7</v>
      </c>
      <c r="D19" s="37">
        <v>21</v>
      </c>
      <c r="E19" s="37">
        <v>21</v>
      </c>
      <c r="F19" s="37">
        <v>10</v>
      </c>
      <c r="G19" s="39">
        <v>13</v>
      </c>
      <c r="H19" s="39">
        <v>14.5</v>
      </c>
      <c r="I19" s="39">
        <v>12.5</v>
      </c>
      <c r="J19" s="39">
        <v>15</v>
      </c>
      <c r="K19" s="39">
        <v>16.2</v>
      </c>
      <c r="L19" s="39">
        <v>17.2</v>
      </c>
      <c r="M19" s="39">
        <v>15.1</v>
      </c>
    </row>
    <row r="20" spans="1:24" s="19" customFormat="1" ht="15" customHeight="1">
      <c r="A20" s="24" t="s">
        <v>57</v>
      </c>
      <c r="B20" s="37"/>
      <c r="C20" s="37"/>
      <c r="D20" s="37"/>
      <c r="E20" s="37"/>
      <c r="F20" s="37">
        <v>577</v>
      </c>
      <c r="G20" s="38">
        <v>607</v>
      </c>
      <c r="H20" s="38">
        <v>643.5</v>
      </c>
      <c r="I20" s="38">
        <v>666.8</v>
      </c>
      <c r="J20" s="38">
        <v>706.2</v>
      </c>
      <c r="K20" s="38">
        <v>739.6</v>
      </c>
      <c r="L20" s="38">
        <v>907.9</v>
      </c>
      <c r="M20" s="38">
        <v>1070.2</v>
      </c>
    </row>
    <row r="21" spans="1:24" s="19" customFormat="1" ht="15" customHeight="1">
      <c r="A21" s="65" t="s">
        <v>58</v>
      </c>
      <c r="B21" s="37"/>
      <c r="C21" s="37"/>
      <c r="D21" s="37"/>
      <c r="E21" s="37"/>
      <c r="F21" s="37"/>
      <c r="G21" s="38">
        <v>-12.7</v>
      </c>
      <c r="H21" s="38">
        <v>-26.3</v>
      </c>
      <c r="I21" s="38">
        <v>-28.8</v>
      </c>
      <c r="J21" s="38">
        <v>-48.2</v>
      </c>
      <c r="K21" s="38">
        <v>-65.7</v>
      </c>
      <c r="L21" s="38">
        <v>-147.4</v>
      </c>
      <c r="M21" s="38">
        <v>-238.3</v>
      </c>
    </row>
    <row r="22" spans="1:24" s="28" customFormat="1" ht="15" customHeight="1">
      <c r="A22" s="25"/>
      <c r="B22" s="26"/>
      <c r="C22" s="26"/>
      <c r="D22" s="26"/>
      <c r="E22" s="26"/>
      <c r="F22" s="26"/>
      <c r="G22" s="27"/>
      <c r="H22" s="27"/>
      <c r="I22" s="27"/>
      <c r="J22" s="27"/>
      <c r="K22" s="27"/>
      <c r="L22" s="27"/>
      <c r="M22" s="27"/>
    </row>
    <row r="23" spans="1:24" s="19" customFormat="1" ht="15" customHeight="1">
      <c r="A23" s="79" t="s">
        <v>59</v>
      </c>
      <c r="B23" s="80"/>
      <c r="C23" s="80"/>
      <c r="D23" s="80"/>
      <c r="E23" s="80"/>
      <c r="F23" s="80"/>
      <c r="G23" s="80"/>
      <c r="H23" s="80"/>
      <c r="I23" s="80"/>
      <c r="J23" s="80"/>
      <c r="K23" s="80"/>
      <c r="L23" s="80"/>
      <c r="M23" s="80"/>
    </row>
    <row r="24" spans="1:24" s="19" customFormat="1" ht="15" customHeight="1">
      <c r="A24" s="20" t="s">
        <v>45</v>
      </c>
      <c r="B24" s="41">
        <v>480.67099999999999</v>
      </c>
      <c r="C24" s="41">
        <v>492.63200000000001</v>
      </c>
      <c r="D24" s="41">
        <v>524.26300000000003</v>
      </c>
      <c r="E24" s="41">
        <v>505.23700000000002</v>
      </c>
      <c r="F24" s="41">
        <v>540.32899999999995</v>
      </c>
      <c r="G24" s="42">
        <v>557.625</v>
      </c>
      <c r="H24" s="42">
        <v>574.90499999999997</v>
      </c>
      <c r="I24" s="42">
        <v>603.25099999999998</v>
      </c>
      <c r="J24" s="42">
        <v>616.91700000000003</v>
      </c>
      <c r="K24" s="42">
        <v>631.91899999999998</v>
      </c>
      <c r="L24" s="42">
        <v>706.03599999999994</v>
      </c>
      <c r="M24" s="42">
        <v>768.72199999999998</v>
      </c>
      <c r="N24" s="29"/>
    </row>
    <row r="25" spans="1:24" s="19" customFormat="1" ht="15" customHeight="1">
      <c r="A25" s="21" t="s">
        <v>29</v>
      </c>
      <c r="B25" s="41">
        <v>60.604999999999997</v>
      </c>
      <c r="C25" s="41">
        <v>51.316000000000003</v>
      </c>
      <c r="D25" s="41">
        <v>66.433999999999997</v>
      </c>
      <c r="E25" s="41">
        <v>30.196999999999999</v>
      </c>
      <c r="F25" s="41">
        <v>50.237000000000002</v>
      </c>
      <c r="G25" s="43">
        <v>52.241999999999997</v>
      </c>
      <c r="H25" s="43">
        <v>56.52</v>
      </c>
      <c r="I25" s="43">
        <v>59.396999999999998</v>
      </c>
      <c r="J25" s="43">
        <v>56.316000000000003</v>
      </c>
      <c r="K25" s="43">
        <v>55.426000000000002</v>
      </c>
      <c r="L25" s="43">
        <v>61.975999999999999</v>
      </c>
      <c r="M25" s="43">
        <v>60.918999999999997</v>
      </c>
    </row>
    <row r="26" spans="1:24" s="19" customFormat="1" ht="23.25" customHeight="1">
      <c r="A26" s="22" t="s">
        <v>46</v>
      </c>
      <c r="B26" s="41">
        <v>49.841999999999999</v>
      </c>
      <c r="C26" s="41">
        <v>34.262999999999998</v>
      </c>
      <c r="D26" s="41">
        <v>55.091999999999999</v>
      </c>
      <c r="E26" s="41">
        <v>20.079000000000001</v>
      </c>
      <c r="F26" s="41">
        <v>37.395000000000003</v>
      </c>
      <c r="G26" s="43">
        <v>39.387999999999998</v>
      </c>
      <c r="H26" s="43">
        <v>41.585999999999999</v>
      </c>
      <c r="I26" s="43">
        <v>45.412999999999997</v>
      </c>
      <c r="J26" s="43">
        <v>44.158999999999999</v>
      </c>
      <c r="K26" s="43">
        <v>43.478000000000002</v>
      </c>
      <c r="L26" s="43">
        <v>46.704999999999998</v>
      </c>
      <c r="M26" s="43">
        <v>42.975000000000001</v>
      </c>
    </row>
    <row r="27" spans="1:24" s="19" customFormat="1" ht="15" customHeight="1">
      <c r="A27" s="22" t="s">
        <v>47</v>
      </c>
      <c r="B27" s="41">
        <v>10.763</v>
      </c>
      <c r="C27" s="41">
        <v>17.053000000000001</v>
      </c>
      <c r="D27" s="41">
        <v>11.342000000000001</v>
      </c>
      <c r="E27" s="41">
        <v>10.118</v>
      </c>
      <c r="F27" s="41">
        <v>12.842000000000001</v>
      </c>
      <c r="G27" s="43">
        <v>12.853999999999999</v>
      </c>
      <c r="H27" s="43">
        <v>14.933999999999999</v>
      </c>
      <c r="I27" s="43">
        <v>13.984</v>
      </c>
      <c r="J27" s="43">
        <v>12.157</v>
      </c>
      <c r="K27" s="43">
        <v>11.948</v>
      </c>
      <c r="L27" s="43">
        <v>15.271000000000001</v>
      </c>
      <c r="M27" s="43">
        <v>17.943999999999999</v>
      </c>
    </row>
    <row r="28" spans="1:24" s="19" customFormat="1">
      <c r="A28" s="21" t="s">
        <v>32</v>
      </c>
      <c r="B28" s="41">
        <v>28.013000000000002</v>
      </c>
      <c r="C28" s="41">
        <v>26.091999999999999</v>
      </c>
      <c r="D28" s="41">
        <v>28.920999999999999</v>
      </c>
      <c r="E28" s="41">
        <v>29.132000000000001</v>
      </c>
      <c r="F28" s="44">
        <v>32.079000000000001</v>
      </c>
      <c r="G28" s="43">
        <v>29.338000000000001</v>
      </c>
      <c r="H28" s="43">
        <v>35.082000000000001</v>
      </c>
      <c r="I28" s="43">
        <v>31.041</v>
      </c>
      <c r="J28" s="43">
        <v>34.963999999999999</v>
      </c>
      <c r="K28" s="43">
        <v>34.774000000000001</v>
      </c>
      <c r="L28" s="43">
        <v>38.100999999999999</v>
      </c>
      <c r="M28" s="43">
        <v>40.075000000000003</v>
      </c>
    </row>
    <row r="29" spans="1:24" s="19" customFormat="1" ht="15" customHeight="1">
      <c r="A29" s="22" t="s">
        <v>48</v>
      </c>
      <c r="B29" s="41">
        <v>15.553000000000001</v>
      </c>
      <c r="C29" s="41">
        <v>16.350000000000001</v>
      </c>
      <c r="D29" s="41">
        <v>15.039</v>
      </c>
      <c r="E29" s="41">
        <v>13.840999999999999</v>
      </c>
      <c r="F29" s="41">
        <v>15.946</v>
      </c>
      <c r="G29" s="43">
        <v>14.978999999999999</v>
      </c>
      <c r="H29" s="43">
        <v>20.364000000000001</v>
      </c>
      <c r="I29" s="43">
        <v>17.52</v>
      </c>
      <c r="J29" s="43">
        <v>18.919</v>
      </c>
      <c r="K29" s="43">
        <v>19.536999999999999</v>
      </c>
      <c r="L29" s="43">
        <v>20.248000000000001</v>
      </c>
      <c r="M29" s="43">
        <v>23.018000000000001</v>
      </c>
    </row>
    <row r="30" spans="1:24" s="19" customFormat="1" ht="15" customHeight="1">
      <c r="A30" s="22" t="s">
        <v>52</v>
      </c>
      <c r="B30" s="41">
        <v>12.46</v>
      </c>
      <c r="C30" s="41">
        <v>9.7420000000000009</v>
      </c>
      <c r="D30" s="41">
        <v>13.882</v>
      </c>
      <c r="E30" s="41">
        <v>15.291</v>
      </c>
      <c r="F30" s="41">
        <v>16.132999999999999</v>
      </c>
      <c r="G30" s="43">
        <v>14.359</v>
      </c>
      <c r="H30" s="43">
        <v>14.718</v>
      </c>
      <c r="I30" s="43">
        <v>13.521000000000001</v>
      </c>
      <c r="J30" s="43">
        <v>16.045000000000002</v>
      </c>
      <c r="K30" s="43">
        <v>15.237</v>
      </c>
      <c r="L30" s="43">
        <v>17.853000000000002</v>
      </c>
      <c r="M30" s="43">
        <v>17.056999999999999</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17</v>
      </c>
      <c r="C32" s="41">
        <v>10.29</v>
      </c>
      <c r="D32" s="41">
        <v>14.237</v>
      </c>
      <c r="E32" s="41">
        <v>9.9209999999999994</v>
      </c>
      <c r="F32" s="41">
        <v>22.763000000000002</v>
      </c>
      <c r="G32" s="43">
        <v>13.228999999999999</v>
      </c>
      <c r="H32" s="43">
        <v>14.054</v>
      </c>
      <c r="I32" s="43">
        <v>14.244</v>
      </c>
      <c r="J32" s="43">
        <v>15.362</v>
      </c>
      <c r="K32" s="43">
        <v>16.096</v>
      </c>
      <c r="L32" s="43">
        <v>16.218</v>
      </c>
      <c r="M32" s="43">
        <v>17.465</v>
      </c>
      <c r="R32" s="23"/>
    </row>
    <row r="33" spans="1:13" s="19" customFormat="1" ht="15" customHeight="1">
      <c r="A33" s="36" t="s">
        <v>56</v>
      </c>
      <c r="B33" s="41">
        <v>15.29</v>
      </c>
      <c r="C33" s="41">
        <v>7.5789999999999997</v>
      </c>
      <c r="D33" s="41">
        <v>20.974</v>
      </c>
      <c r="E33" s="41">
        <v>22.920999999999999</v>
      </c>
      <c r="F33" s="41">
        <v>9.6319999999999997</v>
      </c>
      <c r="G33" s="43">
        <v>13.590999999999999</v>
      </c>
      <c r="H33" s="43">
        <v>14.452</v>
      </c>
      <c r="I33" s="43">
        <v>12.129</v>
      </c>
      <c r="J33" s="43">
        <v>14.426</v>
      </c>
      <c r="K33" s="43">
        <v>15.608000000000001</v>
      </c>
      <c r="L33" s="43">
        <v>15.22</v>
      </c>
      <c r="M33" s="43">
        <v>14.891999999999999</v>
      </c>
    </row>
    <row r="34" spans="1:13" s="19" customFormat="1" ht="15" customHeight="1">
      <c r="A34" s="24" t="s">
        <v>57</v>
      </c>
      <c r="B34" s="41"/>
      <c r="C34" s="41"/>
      <c r="D34" s="41"/>
      <c r="E34" s="41"/>
      <c r="F34" s="41">
        <v>540.32899999999995</v>
      </c>
      <c r="G34" s="42">
        <v>569.49800000000005</v>
      </c>
      <c r="H34" s="42">
        <v>599.32000000000005</v>
      </c>
      <c r="I34" s="42">
        <v>630.45399999999995</v>
      </c>
      <c r="J34" s="42">
        <v>661.85</v>
      </c>
      <c r="K34" s="42">
        <v>693.25199999999995</v>
      </c>
      <c r="L34" s="42">
        <v>842.59</v>
      </c>
      <c r="M34" s="42">
        <v>988.92499999999995</v>
      </c>
    </row>
    <row r="35" spans="1:13" s="19" customFormat="1" ht="15" customHeight="1">
      <c r="A35" s="65" t="s">
        <v>58</v>
      </c>
      <c r="B35" s="41"/>
      <c r="C35" s="41"/>
      <c r="D35" s="41"/>
      <c r="E35" s="41"/>
      <c r="F35" s="41"/>
      <c r="G35" s="42">
        <v>-11.874000000000001</v>
      </c>
      <c r="H35" s="42">
        <v>-24.416</v>
      </c>
      <c r="I35" s="42">
        <v>-27.202999999999999</v>
      </c>
      <c r="J35" s="42">
        <v>-44.933</v>
      </c>
      <c r="K35" s="42">
        <v>-61.332999999999998</v>
      </c>
      <c r="L35" s="42">
        <v>-136.554</v>
      </c>
      <c r="M35" s="42">
        <v>-220.20400000000001</v>
      </c>
    </row>
    <row r="36" spans="1:13" s="19" customFormat="1" ht="15" customHeight="1">
      <c r="B36" s="30"/>
      <c r="C36" s="30"/>
      <c r="D36" s="30"/>
      <c r="E36" s="30"/>
      <c r="F36" s="30"/>
      <c r="G36" s="45"/>
      <c r="H36" s="45"/>
      <c r="I36" s="45"/>
      <c r="J36" s="45"/>
      <c r="K36" s="45"/>
      <c r="L36" s="45"/>
      <c r="M36" s="45"/>
    </row>
    <row r="37" spans="1:13" s="19" customFormat="1" ht="15" customHeight="1">
      <c r="A37" s="31" t="s">
        <v>60</v>
      </c>
      <c r="B37" s="32"/>
      <c r="C37" s="32"/>
      <c r="D37" s="32"/>
      <c r="E37" s="32"/>
      <c r="F37" s="32"/>
      <c r="G37" s="32"/>
      <c r="H37" s="49"/>
      <c r="I37" s="49"/>
      <c r="J37" s="49"/>
      <c r="K37" s="49"/>
      <c r="L37" s="49"/>
      <c r="M37" s="49"/>
    </row>
  </sheetData>
  <sheetProtection algorithmName="SHA-256" hashValue="EryiIAI8ZcusfsORLqvTZvftFzenS3MK8tTH204gtf8=" saltValue="YxGzMeF4QlTrQAnXFANukg=="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3" t="s">
        <v>69</v>
      </c>
      <c r="F1" s="83"/>
      <c r="G1" s="83"/>
      <c r="H1" s="83"/>
      <c r="I1" s="83"/>
      <c r="J1" s="83"/>
      <c r="K1" s="83"/>
      <c r="L1" s="83"/>
      <c r="M1" s="83"/>
      <c r="N1" s="83"/>
      <c r="O1" s="83"/>
      <c r="P1" s="55"/>
      <c r="Q1" s="55"/>
      <c r="R1" s="55"/>
      <c r="S1" s="55"/>
    </row>
    <row r="2" spans="1:24" s="54" customFormat="1" ht="12.75" customHeight="1">
      <c r="D2" s="55"/>
      <c r="E2" s="83"/>
      <c r="F2" s="83"/>
      <c r="G2" s="83"/>
      <c r="H2" s="83"/>
      <c r="I2" s="83"/>
      <c r="J2" s="83"/>
      <c r="K2" s="83"/>
      <c r="L2" s="83"/>
      <c r="M2" s="83"/>
      <c r="N2" s="83"/>
      <c r="O2" s="83"/>
      <c r="P2" s="55"/>
      <c r="Q2" s="55"/>
      <c r="R2" s="55"/>
      <c r="S2" s="55"/>
    </row>
    <row r="3" spans="1:24" s="54" customFormat="1" ht="12.75" customHeight="1">
      <c r="D3" s="55"/>
      <c r="E3" s="83"/>
      <c r="F3" s="83"/>
      <c r="G3" s="83"/>
      <c r="H3" s="83"/>
      <c r="I3" s="83"/>
      <c r="J3" s="83"/>
      <c r="K3" s="83"/>
      <c r="L3" s="83"/>
      <c r="M3" s="83"/>
      <c r="N3" s="83"/>
      <c r="O3" s="83"/>
      <c r="P3" s="55"/>
      <c r="Q3" s="55"/>
      <c r="R3" s="55"/>
      <c r="S3" s="55"/>
    </row>
    <row r="4" spans="1:24" s="54" customFormat="1" ht="12.75" customHeight="1">
      <c r="D4" s="55"/>
      <c r="E4" s="83"/>
      <c r="F4" s="83"/>
      <c r="G4" s="83"/>
      <c r="H4" s="83"/>
      <c r="I4" s="83"/>
      <c r="J4" s="83"/>
      <c r="K4" s="83"/>
      <c r="L4" s="83"/>
      <c r="M4" s="83"/>
      <c r="N4" s="83"/>
      <c r="O4" s="83"/>
      <c r="P4" s="55"/>
      <c r="Q4" s="55"/>
      <c r="R4" s="55"/>
      <c r="S4" s="55"/>
    </row>
    <row r="5" spans="1:24" s="54" customFormat="1" ht="12.75" customHeight="1">
      <c r="D5" s="55"/>
      <c r="E5" s="83"/>
      <c r="F5" s="83"/>
      <c r="G5" s="83"/>
      <c r="H5" s="83"/>
      <c r="I5" s="83"/>
      <c r="J5" s="83"/>
      <c r="K5" s="83"/>
      <c r="L5" s="83"/>
      <c r="M5" s="83"/>
      <c r="N5" s="83"/>
      <c r="O5" s="83"/>
      <c r="P5" s="55"/>
      <c r="Q5" s="55"/>
      <c r="R5" s="55"/>
      <c r="S5" s="55"/>
    </row>
    <row r="6" spans="1:24" s="54" customFormat="1" ht="12.75" customHeight="1">
      <c r="D6" s="55"/>
      <c r="E6" s="83"/>
      <c r="F6" s="83"/>
      <c r="G6" s="83"/>
      <c r="H6" s="83"/>
      <c r="I6" s="83"/>
      <c r="J6" s="83"/>
      <c r="K6" s="83"/>
      <c r="L6" s="83"/>
      <c r="M6" s="83"/>
      <c r="N6" s="83"/>
      <c r="O6" s="83"/>
      <c r="P6" s="55"/>
      <c r="Q6" s="55"/>
      <c r="R6" s="55"/>
      <c r="S6" s="55"/>
    </row>
    <row r="7" spans="1:24" s="18" customFormat="1" ht="39" customHeight="1">
      <c r="A7" s="15" t="s">
        <v>70</v>
      </c>
      <c r="B7" s="16"/>
      <c r="C7" s="16"/>
      <c r="D7" s="17"/>
      <c r="E7" s="17"/>
      <c r="F7" s="17"/>
      <c r="G7" s="17"/>
      <c r="H7" s="17"/>
      <c r="I7" s="17"/>
      <c r="J7" s="17"/>
      <c r="K7" s="17"/>
      <c r="L7" s="17"/>
      <c r="M7" s="17"/>
      <c r="O7" s="47" t="s">
        <v>71</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72</v>
      </c>
      <c r="P8" s="47"/>
    </row>
    <row r="9" spans="1:24" s="19" customFormat="1" ht="15" customHeight="1">
      <c r="A9" s="81" t="s">
        <v>44</v>
      </c>
      <c r="B9" s="82"/>
      <c r="C9" s="82"/>
      <c r="D9" s="82"/>
      <c r="E9" s="82"/>
      <c r="F9" s="82"/>
      <c r="G9" s="82"/>
      <c r="H9" s="82"/>
      <c r="I9" s="82"/>
      <c r="J9" s="82"/>
      <c r="K9" s="82"/>
      <c r="L9" s="82"/>
      <c r="M9" s="82"/>
    </row>
    <row r="10" spans="1:24" s="19" customFormat="1" ht="15" customHeight="1">
      <c r="A10" s="20" t="s">
        <v>45</v>
      </c>
      <c r="B10" s="37">
        <v>182</v>
      </c>
      <c r="C10" s="37">
        <v>188</v>
      </c>
      <c r="D10" s="37">
        <v>199</v>
      </c>
      <c r="E10" s="37">
        <v>203</v>
      </c>
      <c r="F10" s="37">
        <v>212</v>
      </c>
      <c r="G10" s="38">
        <v>216.3</v>
      </c>
      <c r="H10" s="38">
        <v>225.7</v>
      </c>
      <c r="I10" s="38">
        <v>232.4</v>
      </c>
      <c r="J10" s="38">
        <v>242.8</v>
      </c>
      <c r="K10" s="38">
        <v>251.9</v>
      </c>
      <c r="L10" s="38">
        <v>285.39999999999998</v>
      </c>
      <c r="M10" s="38">
        <v>319.2</v>
      </c>
    </row>
    <row r="11" spans="1:24" s="19" customFormat="1" ht="15" customHeight="1">
      <c r="A11" s="21" t="s">
        <v>29</v>
      </c>
      <c r="B11" s="37">
        <v>22</v>
      </c>
      <c r="C11" s="37">
        <v>11</v>
      </c>
      <c r="D11" s="37">
        <v>17</v>
      </c>
      <c r="E11" s="37">
        <v>15</v>
      </c>
      <c r="F11" s="37">
        <v>19</v>
      </c>
      <c r="G11" s="39">
        <v>15</v>
      </c>
      <c r="H11" s="39">
        <v>14.6</v>
      </c>
      <c r="I11" s="39">
        <v>13.2</v>
      </c>
      <c r="J11" s="39">
        <v>16.100000000000001</v>
      </c>
      <c r="K11" s="39">
        <v>16.600000000000001</v>
      </c>
      <c r="L11" s="39">
        <v>17.600000000000001</v>
      </c>
      <c r="M11" s="39">
        <v>18.7</v>
      </c>
    </row>
    <row r="12" spans="1:24" s="19" customFormat="1" ht="21.75" customHeight="1">
      <c r="A12" s="22" t="s">
        <v>46</v>
      </c>
      <c r="B12" s="73" t="s">
        <v>73</v>
      </c>
      <c r="C12" s="73" t="s">
        <v>73</v>
      </c>
      <c r="D12" s="73" t="s">
        <v>73</v>
      </c>
      <c r="E12" s="37">
        <v>9</v>
      </c>
      <c r="F12" s="37">
        <v>12</v>
      </c>
      <c r="G12" s="39">
        <v>10.3</v>
      </c>
      <c r="H12" s="39">
        <v>10.8</v>
      </c>
      <c r="I12" s="39">
        <v>9.6</v>
      </c>
      <c r="J12" s="39">
        <v>11.9</v>
      </c>
      <c r="K12" s="39">
        <v>12.1</v>
      </c>
      <c r="L12" s="39">
        <v>12.2</v>
      </c>
      <c r="M12" s="39">
        <v>12.4</v>
      </c>
    </row>
    <row r="13" spans="1:24" s="19" customFormat="1" ht="15" customHeight="1">
      <c r="A13" s="22" t="s">
        <v>47</v>
      </c>
      <c r="B13" s="73" t="s">
        <v>73</v>
      </c>
      <c r="C13" s="73" t="s">
        <v>73</v>
      </c>
      <c r="D13" s="73" t="s">
        <v>73</v>
      </c>
      <c r="E13" s="37">
        <v>6</v>
      </c>
      <c r="F13" s="37">
        <v>7</v>
      </c>
      <c r="G13" s="39">
        <v>4.7</v>
      </c>
      <c r="H13" s="39">
        <v>3.8</v>
      </c>
      <c r="I13" s="39">
        <v>3.6</v>
      </c>
      <c r="J13" s="39">
        <v>4.2</v>
      </c>
      <c r="K13" s="39">
        <v>4.5</v>
      </c>
      <c r="L13" s="39">
        <v>5.4</v>
      </c>
      <c r="M13" s="39">
        <v>6.3</v>
      </c>
    </row>
    <row r="14" spans="1:24" s="19" customFormat="1">
      <c r="A14" s="21" t="s">
        <v>32</v>
      </c>
      <c r="B14" s="73" t="s">
        <v>73</v>
      </c>
      <c r="C14" s="37">
        <v>12</v>
      </c>
      <c r="D14" s="37">
        <v>10</v>
      </c>
      <c r="E14" s="37">
        <v>9</v>
      </c>
      <c r="F14" s="40">
        <v>8</v>
      </c>
      <c r="G14" s="39">
        <v>6.9</v>
      </c>
      <c r="H14" s="39">
        <v>8.1999999999999993</v>
      </c>
      <c r="I14" s="39">
        <v>9.9</v>
      </c>
      <c r="J14" s="39">
        <v>8.6999999999999993</v>
      </c>
      <c r="K14" s="39">
        <v>8.5</v>
      </c>
      <c r="L14" s="39">
        <v>11.8</v>
      </c>
      <c r="M14" s="39">
        <v>12.1</v>
      </c>
    </row>
    <row r="15" spans="1:24" s="19" customFormat="1" ht="15" customHeight="1">
      <c r="A15" s="22" t="s">
        <v>48</v>
      </c>
      <c r="B15" s="73" t="s">
        <v>73</v>
      </c>
      <c r="C15" s="73" t="s">
        <v>73</v>
      </c>
      <c r="D15" s="73" t="s">
        <v>73</v>
      </c>
      <c r="E15" s="73" t="s">
        <v>73</v>
      </c>
      <c r="F15" s="73" t="s">
        <v>73</v>
      </c>
      <c r="G15" s="39">
        <v>3.7</v>
      </c>
      <c r="H15" s="39">
        <v>5</v>
      </c>
      <c r="I15" s="39">
        <v>6.5</v>
      </c>
      <c r="J15" s="39">
        <v>5.0999999999999996</v>
      </c>
      <c r="K15" s="39">
        <v>5.3</v>
      </c>
      <c r="L15" s="39">
        <v>7.4</v>
      </c>
      <c r="M15" s="39">
        <v>7.8</v>
      </c>
      <c r="R15" s="23"/>
      <c r="V15" s="72" t="s">
        <v>49</v>
      </c>
      <c r="W15" s="72" t="s">
        <v>50</v>
      </c>
      <c r="X15" s="72" t="s">
        <v>51</v>
      </c>
    </row>
    <row r="16" spans="1:24" s="19" customFormat="1" ht="15" customHeight="1">
      <c r="A16" s="22" t="s">
        <v>52</v>
      </c>
      <c r="B16" s="73" t="s">
        <v>73</v>
      </c>
      <c r="C16" s="73" t="s">
        <v>73</v>
      </c>
      <c r="D16" s="73" t="s">
        <v>73</v>
      </c>
      <c r="E16" s="73" t="s">
        <v>73</v>
      </c>
      <c r="F16" s="73" t="s">
        <v>73</v>
      </c>
      <c r="G16" s="39">
        <v>3.2</v>
      </c>
      <c r="H16" s="39">
        <v>3.2</v>
      </c>
      <c r="I16" s="39">
        <v>3.4</v>
      </c>
      <c r="J16" s="39">
        <v>3.6</v>
      </c>
      <c r="K16" s="39">
        <v>3.2</v>
      </c>
      <c r="L16" s="39">
        <v>4.4000000000000004</v>
      </c>
      <c r="M16" s="39">
        <v>4.3</v>
      </c>
      <c r="V16" s="72" t="s">
        <v>44</v>
      </c>
      <c r="W16" s="72">
        <v>163.80000000000001</v>
      </c>
      <c r="X16" s="72">
        <v>388.96</v>
      </c>
    </row>
    <row r="17" spans="1:24" s="19" customFormat="1" ht="15" customHeight="1">
      <c r="A17" s="34" t="s">
        <v>53</v>
      </c>
      <c r="B17" s="37"/>
      <c r="C17" s="37"/>
      <c r="D17" s="37"/>
      <c r="E17" s="37"/>
      <c r="F17" s="37"/>
      <c r="G17" s="39"/>
      <c r="H17" s="39"/>
      <c r="I17" s="39"/>
      <c r="J17" s="39"/>
      <c r="K17" s="39"/>
      <c r="L17" s="39"/>
      <c r="M17" s="39"/>
      <c r="V17" s="72" t="s">
        <v>54</v>
      </c>
      <c r="W17" s="72">
        <v>161.18279999999999</v>
      </c>
      <c r="X17" s="72">
        <v>386.31560000000002</v>
      </c>
    </row>
    <row r="18" spans="1:24" s="19" customFormat="1" ht="15" customHeight="1">
      <c r="A18" s="35" t="s">
        <v>55</v>
      </c>
      <c r="B18" s="37">
        <v>10</v>
      </c>
      <c r="C18" s="37">
        <v>10</v>
      </c>
      <c r="D18" s="37">
        <v>18</v>
      </c>
      <c r="E18" s="37">
        <v>12</v>
      </c>
      <c r="F18" s="37">
        <v>13</v>
      </c>
      <c r="G18" s="39">
        <v>9.6999999999999993</v>
      </c>
      <c r="H18" s="39">
        <v>12.8</v>
      </c>
      <c r="I18" s="39">
        <v>13.2</v>
      </c>
      <c r="J18" s="39">
        <v>15.7</v>
      </c>
      <c r="K18" s="39">
        <v>13.3</v>
      </c>
      <c r="L18" s="39">
        <v>18.2</v>
      </c>
      <c r="M18" s="39">
        <v>15.5</v>
      </c>
      <c r="R18" s="23"/>
    </row>
    <row r="19" spans="1:24" s="19" customFormat="1" ht="15" customHeight="1">
      <c r="A19" s="36" t="s">
        <v>56</v>
      </c>
      <c r="B19" s="37">
        <v>9</v>
      </c>
      <c r="C19" s="37">
        <v>10</v>
      </c>
      <c r="D19" s="37">
        <v>11</v>
      </c>
      <c r="E19" s="37">
        <v>13</v>
      </c>
      <c r="F19" s="37">
        <v>15</v>
      </c>
      <c r="G19" s="39">
        <v>12.2</v>
      </c>
      <c r="H19" s="39">
        <v>10.6</v>
      </c>
      <c r="I19" s="39">
        <v>11.3</v>
      </c>
      <c r="J19" s="39">
        <v>11.4</v>
      </c>
      <c r="K19" s="39">
        <v>12.1</v>
      </c>
      <c r="L19" s="39">
        <v>11.9</v>
      </c>
      <c r="M19" s="39">
        <v>16.5</v>
      </c>
    </row>
    <row r="20" spans="1:24" s="19" customFormat="1" ht="15" customHeight="1">
      <c r="A20" s="24" t="s">
        <v>57</v>
      </c>
      <c r="B20" s="37"/>
      <c r="C20" s="37"/>
      <c r="D20" s="37"/>
      <c r="E20" s="37"/>
      <c r="F20" s="37">
        <v>212</v>
      </c>
      <c r="G20" s="38">
        <v>220.4</v>
      </c>
      <c r="H20" s="38">
        <v>227.7</v>
      </c>
      <c r="I20" s="38">
        <v>237.8</v>
      </c>
      <c r="J20" s="38">
        <v>244.5</v>
      </c>
      <c r="K20" s="38">
        <v>254</v>
      </c>
      <c r="L20" s="38">
        <v>304.3</v>
      </c>
      <c r="M20" s="38">
        <v>353.6</v>
      </c>
    </row>
    <row r="21" spans="1:24" s="19" customFormat="1" ht="15" customHeight="1">
      <c r="A21" s="65" t="s">
        <v>58</v>
      </c>
      <c r="B21" s="37"/>
      <c r="C21" s="37"/>
      <c r="D21" s="37"/>
      <c r="E21" s="37"/>
      <c r="F21" s="37"/>
      <c r="G21" s="38">
        <v>-4.0999999999999996</v>
      </c>
      <c r="H21" s="38">
        <v>-2</v>
      </c>
      <c r="I21" s="38">
        <v>-5.4</v>
      </c>
      <c r="J21" s="38">
        <v>-1.7</v>
      </c>
      <c r="K21" s="38">
        <v>-2.1</v>
      </c>
      <c r="L21" s="38">
        <v>-18.899999999999999</v>
      </c>
      <c r="M21" s="38">
        <v>-34.4</v>
      </c>
    </row>
    <row r="22" spans="1:24" s="28" customFormat="1" ht="15" customHeight="1">
      <c r="A22" s="25"/>
      <c r="B22" s="26"/>
      <c r="C22" s="26"/>
      <c r="D22" s="26"/>
      <c r="E22" s="26"/>
      <c r="F22" s="26"/>
      <c r="G22" s="27"/>
      <c r="H22" s="27"/>
      <c r="I22" s="27"/>
      <c r="J22" s="27"/>
      <c r="K22" s="27"/>
      <c r="L22" s="27"/>
      <c r="M22" s="27"/>
    </row>
    <row r="23" spans="1:24" s="19" customFormat="1" ht="15" customHeight="1">
      <c r="A23" s="79" t="s">
        <v>59</v>
      </c>
      <c r="B23" s="80"/>
      <c r="C23" s="80"/>
      <c r="D23" s="80"/>
      <c r="E23" s="80"/>
      <c r="F23" s="80"/>
      <c r="G23" s="80"/>
      <c r="H23" s="80"/>
      <c r="I23" s="80"/>
      <c r="J23" s="80"/>
      <c r="K23" s="80"/>
      <c r="L23" s="80"/>
      <c r="M23" s="80"/>
    </row>
    <row r="24" spans="1:24" s="19" customFormat="1" ht="15" customHeight="1">
      <c r="A24" s="20" t="s">
        <v>45</v>
      </c>
      <c r="B24" s="41">
        <v>179.09200000000001</v>
      </c>
      <c r="C24" s="41">
        <v>179.11799999999999</v>
      </c>
      <c r="D24" s="41">
        <v>193.934</v>
      </c>
      <c r="E24" s="41">
        <v>197.60499999999999</v>
      </c>
      <c r="F24" s="41">
        <v>210.316</v>
      </c>
      <c r="G24" s="42">
        <v>214.839</v>
      </c>
      <c r="H24" s="42">
        <v>225.52</v>
      </c>
      <c r="I24" s="42">
        <v>231.173</v>
      </c>
      <c r="J24" s="42">
        <v>243.84100000000001</v>
      </c>
      <c r="K24" s="42">
        <v>252.67699999999999</v>
      </c>
      <c r="L24" s="42">
        <v>282.26299999999998</v>
      </c>
      <c r="M24" s="42">
        <v>317.26600000000002</v>
      </c>
      <c r="N24" s="29"/>
    </row>
    <row r="25" spans="1:24" s="19" customFormat="1" ht="15" customHeight="1">
      <c r="A25" s="21" t="s">
        <v>29</v>
      </c>
      <c r="B25" s="41">
        <v>20.974</v>
      </c>
      <c r="C25" s="41">
        <v>10.816000000000001</v>
      </c>
      <c r="D25" s="41">
        <v>16.632000000000001</v>
      </c>
      <c r="E25" s="41">
        <v>14.869</v>
      </c>
      <c r="F25" s="41">
        <v>17.474</v>
      </c>
      <c r="G25" s="43">
        <v>16.97</v>
      </c>
      <c r="H25" s="43">
        <v>16.036999999999999</v>
      </c>
      <c r="I25" s="43">
        <v>14.856999999999999</v>
      </c>
      <c r="J25" s="43">
        <v>18.384</v>
      </c>
      <c r="K25" s="43">
        <v>18.786999999999999</v>
      </c>
      <c r="L25" s="43">
        <v>18.529</v>
      </c>
      <c r="M25" s="43">
        <v>21.071000000000002</v>
      </c>
    </row>
    <row r="26" spans="1:24" s="19" customFormat="1" ht="23.25" customHeight="1">
      <c r="A26" s="22" t="s">
        <v>46</v>
      </c>
      <c r="B26" s="41">
        <v>16.315999999999999</v>
      </c>
      <c r="C26" s="41">
        <v>6.0529999999999999</v>
      </c>
      <c r="D26" s="41">
        <v>13.157999999999999</v>
      </c>
      <c r="E26" s="41">
        <v>9.1319999999999997</v>
      </c>
      <c r="F26" s="41">
        <v>10.737</v>
      </c>
      <c r="G26" s="43">
        <v>12.316000000000001</v>
      </c>
      <c r="H26" s="43">
        <v>12.5</v>
      </c>
      <c r="I26" s="43">
        <v>11.159000000000001</v>
      </c>
      <c r="J26" s="43">
        <v>13.917</v>
      </c>
      <c r="K26" s="43">
        <v>14.282999999999999</v>
      </c>
      <c r="L26" s="43">
        <v>13.617000000000001</v>
      </c>
      <c r="M26" s="43">
        <v>14.69</v>
      </c>
    </row>
    <row r="27" spans="1:24" s="19" customFormat="1" ht="15" customHeight="1">
      <c r="A27" s="22" t="s">
        <v>47</v>
      </c>
      <c r="B27" s="41">
        <v>4.6580000000000004</v>
      </c>
      <c r="C27" s="41">
        <v>4.7629999999999999</v>
      </c>
      <c r="D27" s="41">
        <v>3.4740000000000002</v>
      </c>
      <c r="E27" s="41">
        <v>5.7370000000000001</v>
      </c>
      <c r="F27" s="41">
        <v>6.7370000000000001</v>
      </c>
      <c r="G27" s="43">
        <v>4.6539999999999999</v>
      </c>
      <c r="H27" s="43">
        <v>3.5369999999999999</v>
      </c>
      <c r="I27" s="43">
        <v>3.698</v>
      </c>
      <c r="J27" s="43">
        <v>4.4669999999999996</v>
      </c>
      <c r="K27" s="43">
        <v>4.5039999999999996</v>
      </c>
      <c r="L27" s="43">
        <v>4.9119999999999999</v>
      </c>
      <c r="M27" s="43">
        <v>6.3810000000000002</v>
      </c>
    </row>
    <row r="28" spans="1:24" s="19" customFormat="1">
      <c r="A28" s="21" t="s">
        <v>32</v>
      </c>
      <c r="B28" s="41">
        <v>4</v>
      </c>
      <c r="C28" s="41">
        <v>11.342000000000001</v>
      </c>
      <c r="D28" s="41">
        <v>10.816000000000001</v>
      </c>
      <c r="E28" s="41">
        <v>7.75</v>
      </c>
      <c r="F28" s="44">
        <v>7.4160000000000004</v>
      </c>
      <c r="G28" s="43">
        <v>6.5</v>
      </c>
      <c r="H28" s="43">
        <v>7.4029999999999996</v>
      </c>
      <c r="I28" s="43">
        <v>8.9949999999999992</v>
      </c>
      <c r="J28" s="43">
        <v>7.899</v>
      </c>
      <c r="K28" s="43">
        <v>7.3559999999999999</v>
      </c>
      <c r="L28" s="43">
        <v>10.023999999999999</v>
      </c>
      <c r="M28" s="43">
        <v>10.286</v>
      </c>
    </row>
    <row r="29" spans="1:24" s="19" customFormat="1" ht="15" customHeight="1">
      <c r="A29" s="22" t="s">
        <v>48</v>
      </c>
      <c r="B29" s="41">
        <v>2.0790000000000002</v>
      </c>
      <c r="C29" s="41">
        <v>3.4630000000000001</v>
      </c>
      <c r="D29" s="41">
        <v>5.1369999999999996</v>
      </c>
      <c r="E29" s="41">
        <v>4.984</v>
      </c>
      <c r="F29" s="41">
        <v>3.9710000000000001</v>
      </c>
      <c r="G29" s="43">
        <v>3.8759999999999999</v>
      </c>
      <c r="H29" s="43">
        <v>4.3369999999999997</v>
      </c>
      <c r="I29" s="43">
        <v>5.8609999999999998</v>
      </c>
      <c r="J29" s="43">
        <v>4.4020000000000001</v>
      </c>
      <c r="K29" s="43">
        <v>4.4000000000000004</v>
      </c>
      <c r="L29" s="43">
        <v>6.0529999999999999</v>
      </c>
      <c r="M29" s="43">
        <v>6.5819999999999999</v>
      </c>
    </row>
    <row r="30" spans="1:24" s="19" customFormat="1" ht="15" customHeight="1">
      <c r="A30" s="22" t="s">
        <v>52</v>
      </c>
      <c r="B30" s="41">
        <v>1.921</v>
      </c>
      <c r="C30" s="41">
        <v>7.8789999999999996</v>
      </c>
      <c r="D30" s="41">
        <v>5.6790000000000003</v>
      </c>
      <c r="E30" s="41">
        <v>2.766</v>
      </c>
      <c r="F30" s="41">
        <v>3.4449999999999998</v>
      </c>
      <c r="G30" s="43">
        <v>2.6240000000000001</v>
      </c>
      <c r="H30" s="43">
        <v>3.0659999999999998</v>
      </c>
      <c r="I30" s="43">
        <v>3.1339999999999999</v>
      </c>
      <c r="J30" s="43">
        <v>3.4969999999999999</v>
      </c>
      <c r="K30" s="43">
        <v>2.956</v>
      </c>
      <c r="L30" s="43">
        <v>3.9710000000000001</v>
      </c>
      <c r="M30" s="43">
        <v>3.7040000000000002</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9.7629999999999999</v>
      </c>
      <c r="C32" s="41">
        <v>11.29</v>
      </c>
      <c r="D32" s="41">
        <v>18.105</v>
      </c>
      <c r="E32" s="41">
        <v>11.132</v>
      </c>
      <c r="F32" s="41">
        <v>14.105</v>
      </c>
      <c r="G32" s="43">
        <v>9.5559999999999992</v>
      </c>
      <c r="H32" s="43">
        <v>12.375</v>
      </c>
      <c r="I32" s="43">
        <v>13.106999999999999</v>
      </c>
      <c r="J32" s="43">
        <v>16.402000000000001</v>
      </c>
      <c r="K32" s="43">
        <v>13.544</v>
      </c>
      <c r="L32" s="43">
        <v>19.233000000000001</v>
      </c>
      <c r="M32" s="43">
        <v>15.78</v>
      </c>
      <c r="R32" s="23"/>
    </row>
    <row r="33" spans="1:13" s="19" customFormat="1" ht="15" customHeight="1">
      <c r="A33" s="36" t="s">
        <v>56</v>
      </c>
      <c r="B33" s="41">
        <v>8.6839999999999993</v>
      </c>
      <c r="C33" s="41">
        <v>9.4740000000000002</v>
      </c>
      <c r="D33" s="41">
        <v>11.079000000000001</v>
      </c>
      <c r="E33" s="41">
        <v>12.79</v>
      </c>
      <c r="F33" s="41">
        <v>13.79</v>
      </c>
      <c r="G33" s="43">
        <v>11.554</v>
      </c>
      <c r="H33" s="43">
        <v>9.9120000000000008</v>
      </c>
      <c r="I33" s="43">
        <v>10.987</v>
      </c>
      <c r="J33" s="43">
        <v>9.9420000000000002</v>
      </c>
      <c r="K33" s="43">
        <v>11.391999999999999</v>
      </c>
      <c r="L33" s="43">
        <v>11.144</v>
      </c>
      <c r="M33" s="43">
        <v>15.455</v>
      </c>
    </row>
    <row r="34" spans="1:13" s="19" customFormat="1" ht="15" customHeight="1">
      <c r="A34" s="24" t="s">
        <v>57</v>
      </c>
      <c r="B34" s="41"/>
      <c r="C34" s="41"/>
      <c r="D34" s="41"/>
      <c r="E34" s="41"/>
      <c r="F34" s="41">
        <v>210.316</v>
      </c>
      <c r="G34" s="42">
        <v>218.75299999999999</v>
      </c>
      <c r="H34" s="42">
        <v>227.40299999999999</v>
      </c>
      <c r="I34" s="42">
        <v>236.441</v>
      </c>
      <c r="J34" s="42">
        <v>245.56200000000001</v>
      </c>
      <c r="K34" s="42">
        <v>254.71</v>
      </c>
      <c r="L34" s="42">
        <v>300.86399999999998</v>
      </c>
      <c r="M34" s="42">
        <v>351.19600000000003</v>
      </c>
    </row>
    <row r="35" spans="1:13" s="19" customFormat="1" ht="15" customHeight="1">
      <c r="A35" s="65" t="s">
        <v>58</v>
      </c>
      <c r="B35" s="41"/>
      <c r="C35" s="41"/>
      <c r="D35" s="41"/>
      <c r="E35" s="41"/>
      <c r="F35" s="41"/>
      <c r="G35" s="42">
        <v>-3.9140000000000001</v>
      </c>
      <c r="H35" s="42">
        <v>-1.883</v>
      </c>
      <c r="I35" s="42">
        <v>-5.2670000000000003</v>
      </c>
      <c r="J35" s="42">
        <v>-1.7210000000000001</v>
      </c>
      <c r="K35" s="42">
        <v>-2.0329999999999999</v>
      </c>
      <c r="L35" s="42">
        <v>-18.602</v>
      </c>
      <c r="M35" s="42">
        <v>-33.93</v>
      </c>
    </row>
    <row r="36" spans="1:13" s="19" customFormat="1" ht="15" customHeight="1">
      <c r="B36" s="30"/>
      <c r="C36" s="30"/>
      <c r="D36" s="30"/>
      <c r="E36" s="30"/>
      <c r="F36" s="30"/>
      <c r="G36" s="45"/>
      <c r="H36" s="45"/>
      <c r="I36" s="45"/>
      <c r="J36" s="45"/>
      <c r="K36" s="45"/>
      <c r="L36" s="45"/>
      <c r="M36" s="45"/>
    </row>
    <row r="37" spans="1:13" s="19" customFormat="1" ht="15" customHeight="1">
      <c r="A37" s="31" t="s">
        <v>60</v>
      </c>
      <c r="B37" s="32"/>
      <c r="C37" s="32"/>
      <c r="D37" s="32"/>
      <c r="E37" s="32"/>
      <c r="F37" s="32"/>
      <c r="G37" s="32"/>
      <c r="H37" s="49"/>
      <c r="I37" s="49"/>
      <c r="J37" s="49"/>
      <c r="K37" s="49"/>
      <c r="L37" s="49"/>
      <c r="M37" s="49"/>
    </row>
  </sheetData>
  <sheetProtection algorithmName="SHA-256" hashValue="c8BOrrPWdq/N+EiOYhY2q5socXkHnXaMy8lTHo5CVxg=" saltValue="ZgubjOQ+9qrSVzbZdJc+FA=="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4.xml>��
</file>

<file path=customXml/itemProps1.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5B842D4F-D8CD-4762-A17C-4634633E685B}">
  <ds:schemaRefs>
    <ds:schemaRef ds:uri="http://purl.org/dc/elements/1.1/"/>
    <ds:schemaRef ds:uri="http://purl.org/dc/terms/"/>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7ed1741a-f24f-4d3d-84f6-0b4e7679648d"/>
    <ds:schemaRef ds:uri="c407a2c0-5cb3-4b2f-a008-5d1f6afed406"/>
    <ds:schemaRef ds:uri="http://purl.org/dc/dcmitype/"/>
  </ds:schemaRefs>
</ds:datastoreItem>
</file>

<file path=customXml/itemProps4.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2026-07-10T03:18:36Z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